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po\Aanb_team\Projecten\PROJECTEN WERKEN PPO\31159705\00 Concepten\05 - Aanbestedingsleidraad + bijlagen\"/>
    </mc:Choice>
  </mc:AlternateContent>
  <bookViews>
    <workbookView xWindow="0" yWindow="0" windowWidth="8580" windowHeight="3705" activeTab="1"/>
  </bookViews>
  <sheets>
    <sheet name="Noord" sheetId="8" r:id="rId1"/>
    <sheet name="Zuid" sheetId="9" r:id="rId2"/>
    <sheet name="Algemene Uitgangspunten" sheetId="3" r:id="rId3"/>
  </sheets>
  <externalReferences>
    <externalReference r:id="rId4"/>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8" i="9" l="1"/>
  <c r="F117" i="9"/>
  <c r="F116" i="9"/>
  <c r="F115" i="9"/>
  <c r="F114" i="9"/>
  <c r="F112" i="9"/>
  <c r="F111" i="9"/>
  <c r="F110" i="9"/>
  <c r="F109" i="9"/>
  <c r="F108" i="9"/>
  <c r="F107" i="9"/>
  <c r="F106" i="9"/>
  <c r="F105" i="9"/>
  <c r="F104" i="9"/>
  <c r="F103" i="9"/>
  <c r="F102" i="9"/>
  <c r="F100" i="9"/>
  <c r="F99" i="9"/>
  <c r="F98" i="9"/>
  <c r="F97" i="9"/>
  <c r="F96" i="9"/>
  <c r="F95" i="9"/>
  <c r="F94" i="9"/>
  <c r="F93" i="9"/>
  <c r="F92" i="9"/>
  <c r="F91" i="9"/>
  <c r="F90" i="9"/>
  <c r="F89" i="9"/>
  <c r="F119" i="9" s="1"/>
  <c r="F83" i="9"/>
  <c r="F82" i="9"/>
  <c r="F81" i="9"/>
  <c r="F80" i="9"/>
  <c r="F79" i="9"/>
  <c r="F78" i="9"/>
  <c r="F77" i="9"/>
  <c r="F76" i="9"/>
  <c r="F75" i="9"/>
  <c r="F74" i="9"/>
  <c r="F73" i="9"/>
  <c r="F72" i="9"/>
  <c r="F71" i="9"/>
  <c r="F70" i="9"/>
  <c r="F69" i="9"/>
  <c r="F85" i="9" s="1"/>
  <c r="F63" i="9"/>
  <c r="F62" i="9"/>
  <c r="F61" i="9"/>
  <c r="F59" i="9"/>
  <c r="F58" i="9"/>
  <c r="F57" i="9"/>
  <c r="F65" i="9" s="1"/>
  <c r="F53" i="9"/>
  <c r="F51" i="9"/>
  <c r="F45" i="9"/>
  <c r="F47" i="9" s="1"/>
  <c r="F39" i="9"/>
  <c r="F38" i="9"/>
  <c r="C37" i="9"/>
  <c r="F37" i="9" s="1"/>
  <c r="F36" i="9"/>
  <c r="F35" i="9"/>
  <c r="F34" i="9"/>
  <c r="F33" i="9"/>
  <c r="F32" i="9"/>
  <c r="F31" i="9"/>
  <c r="F30" i="9"/>
  <c r="F29" i="9"/>
  <c r="F27" i="9"/>
  <c r="F26" i="9"/>
  <c r="F25" i="9"/>
  <c r="F24" i="9"/>
  <c r="F23" i="9"/>
  <c r="F22" i="9"/>
  <c r="F21" i="9"/>
  <c r="F20" i="9"/>
  <c r="F19" i="9"/>
  <c r="F18" i="9"/>
  <c r="F16" i="9"/>
  <c r="F15" i="9"/>
  <c r="F14" i="9"/>
  <c r="F13" i="9"/>
  <c r="F12" i="9"/>
  <c r="F11" i="9"/>
  <c r="F10" i="9"/>
  <c r="F9" i="9"/>
  <c r="F8" i="9"/>
  <c r="F7" i="9"/>
  <c r="F6" i="9"/>
  <c r="F5" i="9"/>
  <c r="F41" i="9" l="1"/>
  <c r="F121" i="9"/>
  <c r="F128" i="8"/>
  <c r="F119" i="8"/>
  <c r="F117" i="8"/>
  <c r="F116" i="8"/>
  <c r="F115" i="8"/>
  <c r="F114" i="8"/>
  <c r="F112" i="8"/>
  <c r="F111" i="8"/>
  <c r="F110" i="8"/>
  <c r="F109" i="8"/>
  <c r="F108" i="8"/>
  <c r="F107" i="8"/>
  <c r="F106" i="8"/>
  <c r="F105" i="8"/>
  <c r="F104" i="8"/>
  <c r="F103" i="8"/>
  <c r="F102" i="8"/>
  <c r="F100" i="8"/>
  <c r="F99" i="8"/>
  <c r="F98" i="8"/>
  <c r="F97" i="8"/>
  <c r="F96" i="8"/>
  <c r="F95" i="8"/>
  <c r="F94" i="8"/>
  <c r="F93" i="8"/>
  <c r="F92" i="8"/>
  <c r="F91" i="8"/>
  <c r="F90" i="8"/>
  <c r="F89" i="8"/>
  <c r="F83" i="8"/>
  <c r="F82" i="8"/>
  <c r="F81" i="8"/>
  <c r="F80" i="8"/>
  <c r="F79" i="8"/>
  <c r="F78" i="8"/>
  <c r="F77" i="8"/>
  <c r="F76" i="8"/>
  <c r="F75" i="8"/>
  <c r="F74" i="8"/>
  <c r="F73" i="8"/>
  <c r="F72" i="8"/>
  <c r="F71" i="8"/>
  <c r="F70" i="8"/>
  <c r="F69" i="8"/>
  <c r="F63" i="8"/>
  <c r="F62" i="8"/>
  <c r="F61" i="8"/>
  <c r="F59" i="8"/>
  <c r="F58" i="8"/>
  <c r="F57" i="8"/>
  <c r="F51" i="8"/>
  <c r="F53" i="8" s="1"/>
  <c r="F45" i="8"/>
  <c r="F47" i="8" s="1"/>
  <c r="F39" i="8"/>
  <c r="F38" i="8"/>
  <c r="C37" i="8"/>
  <c r="F37" i="8" s="1"/>
  <c r="F36" i="8"/>
  <c r="F35" i="8"/>
  <c r="F34" i="8"/>
  <c r="F33" i="8"/>
  <c r="F32" i="8"/>
  <c r="F31" i="8"/>
  <c r="F30" i="8"/>
  <c r="F29" i="8"/>
  <c r="F27" i="8"/>
  <c r="F26" i="8"/>
  <c r="F25" i="8"/>
  <c r="F24" i="8"/>
  <c r="F23" i="8"/>
  <c r="F22" i="8"/>
  <c r="F21" i="8"/>
  <c r="F20" i="8"/>
  <c r="F19" i="8"/>
  <c r="F18" i="8"/>
  <c r="F16" i="8"/>
  <c r="F15" i="8"/>
  <c r="F14" i="8"/>
  <c r="F13" i="8"/>
  <c r="F12" i="8"/>
  <c r="F11" i="8"/>
  <c r="F10" i="8"/>
  <c r="F9" i="8"/>
  <c r="F8" i="8"/>
  <c r="F7" i="8"/>
  <c r="F6" i="8"/>
  <c r="F5" i="8"/>
  <c r="E126" i="9" l="1"/>
  <c r="F126" i="9" s="1"/>
  <c r="E124" i="9"/>
  <c r="F124" i="9" s="1"/>
  <c r="F130" i="9" s="1"/>
  <c r="E134" i="9" s="1"/>
  <c r="F134" i="9" s="1"/>
  <c r="F85" i="8"/>
  <c r="F65" i="8"/>
  <c r="F121" i="8" s="1"/>
  <c r="F41" i="8"/>
  <c r="E136" i="9" l="1"/>
  <c r="F136" i="9" s="1"/>
  <c r="F138" i="9" s="1"/>
  <c r="E126" i="8"/>
  <c r="E124" i="8"/>
  <c r="F124" i="8" s="1"/>
  <c r="F126" i="8"/>
  <c r="F130" i="8" l="1"/>
  <c r="E134" i="8"/>
  <c r="F134" i="8" s="1"/>
  <c r="E136" i="8"/>
  <c r="F136" i="8" s="1"/>
  <c r="F138" i="8" s="1"/>
</calcChain>
</file>

<file path=xl/sharedStrings.xml><?xml version="1.0" encoding="utf-8"?>
<sst xmlns="http://schemas.openxmlformats.org/spreadsheetml/2006/main" count="578" uniqueCount="198">
  <si>
    <t>Inschrijfstaat perceel Noord</t>
  </si>
  <si>
    <t>eenheid</t>
  </si>
  <si>
    <t>Totale kosten per regel (excl. BTW)</t>
  </si>
  <si>
    <t>Dichte deklagen</t>
  </si>
  <si>
    <t>Enkellaags open deklagen</t>
  </si>
  <si>
    <t>Dunne geluidreducerende deklaag</t>
  </si>
  <si>
    <t>m2</t>
  </si>
  <si>
    <t>Zeer open emulsieasfaltbeton (+)</t>
  </si>
  <si>
    <t>Herstellen velg- en krasschade</t>
  </si>
  <si>
    <t>Verjongingscreme</t>
  </si>
  <si>
    <t>Hemelwaterafvoer op aardebaan</t>
  </si>
  <si>
    <t>Bermen</t>
  </si>
  <si>
    <t>m1</t>
  </si>
  <si>
    <t>Voertuigkering</t>
  </si>
  <si>
    <t>Vaste Brug</t>
  </si>
  <si>
    <t>Vervangen voegovergang - Concept 4: Flexibele voegovergangen (excl. type 4.1a)</t>
  </si>
  <si>
    <t>Vervangen voegovergang - Concept 4: Flexibele voegovergangen (type 4.1a)</t>
  </si>
  <si>
    <t>Vervangen voegovergang - Concept 1: "Noising Joints" met geluidsreducerende voorzieningen</t>
  </si>
  <si>
    <t>Vervangen voegovergang - Concept 1: "Noising Joints"</t>
  </si>
  <si>
    <t>Vervangen voegovergang - Concept 5: Verborgen voegovergangen</t>
  </si>
  <si>
    <t>Vervangen (complete) leuning</t>
  </si>
  <si>
    <t>Conserveren (complete) leuning</t>
  </si>
  <si>
    <t>Vervangen geleiderail (op KW)</t>
  </si>
  <si>
    <t>stuk</t>
  </si>
  <si>
    <t>Opslagen</t>
  </si>
  <si>
    <t>Verkeersmaatregelen &amp; Overige voorzieningen</t>
  </si>
  <si>
    <t>Algemene kosten (AK)</t>
  </si>
  <si>
    <t>Winst en Risico (WR)</t>
  </si>
  <si>
    <t>%</t>
  </si>
  <si>
    <t>Toplaag tweelaags ZOAB / dunne inlage</t>
  </si>
  <si>
    <t>Tweelaags open deklagen</t>
  </si>
  <si>
    <t>Verkeersmaatregelen omleiding via HWN</t>
  </si>
  <si>
    <t>Aanpassen hoogte geleiderail</t>
  </si>
  <si>
    <t>Tweelaags open deklagen (toplaag fijn)</t>
  </si>
  <si>
    <t>Vaste kosten</t>
  </si>
  <si>
    <t>Variabele kosten</t>
  </si>
  <si>
    <t>Bijkomende kosten</t>
  </si>
  <si>
    <t>A2.1</t>
  </si>
  <si>
    <t>A2.2</t>
  </si>
  <si>
    <t>A2.3</t>
  </si>
  <si>
    <t>A2.4</t>
  </si>
  <si>
    <t>A2.5</t>
  </si>
  <si>
    <t>A2.6</t>
  </si>
  <si>
    <t>A2.7</t>
  </si>
  <si>
    <t>A2.8</t>
  </si>
  <si>
    <t>A3.1</t>
  </si>
  <si>
    <t>A1.1</t>
  </si>
  <si>
    <t>A2</t>
  </si>
  <si>
    <t>A1</t>
  </si>
  <si>
    <t>A3</t>
  </si>
  <si>
    <t>A3.2</t>
  </si>
  <si>
    <t>A3.3</t>
  </si>
  <si>
    <t>B1</t>
  </si>
  <si>
    <t>B1.1</t>
  </si>
  <si>
    <t>C1.1</t>
  </si>
  <si>
    <t>D1.1</t>
  </si>
  <si>
    <t>E1.1</t>
  </si>
  <si>
    <t>F1.1</t>
  </si>
  <si>
    <t>E1.2</t>
  </si>
  <si>
    <t>E1.3</t>
  </si>
  <si>
    <t>C1</t>
  </si>
  <si>
    <t>D1</t>
  </si>
  <si>
    <t>A1.2</t>
  </si>
  <si>
    <t>A1.3</t>
  </si>
  <si>
    <t>Vaste en variabele kosten</t>
  </si>
  <si>
    <t>E1</t>
  </si>
  <si>
    <t>F1</t>
  </si>
  <si>
    <t>F1.2</t>
  </si>
  <si>
    <t>F1.3</t>
  </si>
  <si>
    <t>Vervangen / herstellen ondersabelingen</t>
  </si>
  <si>
    <t>Vervangen (dilatatie)voegen</t>
  </si>
  <si>
    <t>Verkeersmaatregelen afsluiting op HWN</t>
  </si>
  <si>
    <t>Verkeersmaatregelen afsluiting op OWN</t>
  </si>
  <si>
    <t>2. De tarieven dienen reëel te zijn. Daarmee wordt bedoeld dat ze de kosten voor de uit te voeren werkzaamheden en gebruikte materialen redelijkerwijs afdekken.</t>
  </si>
  <si>
    <t>6. Alle tarieven zijn voorcalculatorisch ten behoeve van het opstellen van een uitvoeringspakket.</t>
  </si>
  <si>
    <t>10. De prijzen in deze Staat van prijzen per eenheid zijn niet bestemd voor het (niet planbare) met spoed herstellen van vorstschades en werkzaamheden in het kader van schades en calamiteiten (buiten scope).</t>
  </si>
  <si>
    <t>8. Indien de Opdrachtnemer tijdens de looptijd van de Overeenkomst aanvullende tarieven wil gebruiken of introduceren, dan is dit mogelijk middels het indienen van een Voorstel Tot Wijziging (VTW). In dit geval dienen werkzaamheden op materiaal- en materieelniveau uitgesplitst te worden, zodat de Opdrachtgever deze kan beoordelen.</t>
  </si>
  <si>
    <t>Verkeersmaatregelen omleiding op OWN (&lt;20 km omleiding)</t>
  </si>
  <si>
    <t>Verkeersmaatregelen omleiding op OWN (&gt;20 km omleiding)</t>
  </si>
  <si>
    <t>MRS-en</t>
  </si>
  <si>
    <t>A1.4</t>
  </si>
  <si>
    <t>11. De aanbesteder wil zo min mogelijk posten en geen tarievenboek. Hierdoor zijn werkzaamheden zoveel mogelijk geclusterd.</t>
  </si>
  <si>
    <t>1. De aanbesteder beoogd met dit detailniveau van posten de randvoorwaarden te scheppen voor 'eerlijk werk voor eerlijk geld'. Op deze manier kan de definitieve scope per onderhoudsjaar zo eerlijk en nauwkeurig mogelijk worden afgeprijsd. Aanbesteder verwacht dat inschrijver vanuit dezelfde gedachte deze posten afprijst en zich daarmee een als een betrouwbare partner opstelt in de assetmanagementketen.</t>
  </si>
  <si>
    <t>Tussenlagen of Onderlagen (gem. 50 mm)</t>
  </si>
  <si>
    <t>A2.9</t>
  </si>
  <si>
    <t>A2.10</t>
  </si>
  <si>
    <t>A3.4</t>
  </si>
  <si>
    <t>Vervangen (flexi)goot (op KW) (zonder vervanging verharding)</t>
  </si>
  <si>
    <t>Subtotaal Hemelwaterafvoer op aardebaan (B)</t>
  </si>
  <si>
    <t>Subtotaal Bermen (C)</t>
  </si>
  <si>
    <t>D2</t>
  </si>
  <si>
    <t>D2.1</t>
  </si>
  <si>
    <t>D2.2</t>
  </si>
  <si>
    <t>Subtotaal Voertuigkering (D)</t>
  </si>
  <si>
    <t>E1.4</t>
  </si>
  <si>
    <t>E1.5</t>
  </si>
  <si>
    <t>E1.6</t>
  </si>
  <si>
    <t>E1.7</t>
  </si>
  <si>
    <t>E1.8</t>
  </si>
  <si>
    <t>E1.9</t>
  </si>
  <si>
    <t>E1.10</t>
  </si>
  <si>
    <t>E1.12</t>
  </si>
  <si>
    <t>E1.13</t>
  </si>
  <si>
    <t>E1.14</t>
  </si>
  <si>
    <t>E1.15</t>
  </si>
  <si>
    <t>Subtotaal Vaste Brug (E)</t>
  </si>
  <si>
    <t>F2</t>
  </si>
  <si>
    <t>F2.1</t>
  </si>
  <si>
    <t>F2.2</t>
  </si>
  <si>
    <t>F2.3</t>
  </si>
  <si>
    <t>F2.4</t>
  </si>
  <si>
    <t>F2.5</t>
  </si>
  <si>
    <t>F2.6</t>
  </si>
  <si>
    <t>F2.7</t>
  </si>
  <si>
    <t>F2.8</t>
  </si>
  <si>
    <t>F3</t>
  </si>
  <si>
    <t>F3.1</t>
  </si>
  <si>
    <t>F3.2</t>
  </si>
  <si>
    <t>Subtotaal Verkeersmaatregelen &amp; Overige voorzieningen (F)</t>
  </si>
  <si>
    <t>Totaal directe (bouw)kosten (som van subtotaal A t/m F)</t>
  </si>
  <si>
    <t>Vervangen slijtlaag</t>
  </si>
  <si>
    <t>Setprijs verwijderen en nieuw
aanbrengen of overlagen
asfaltverhardingen en markering bij baanbreed
onderhoud gekoppeld aan asfalteringswerkzaamheden (A2.1 t/m A2.7)</t>
  </si>
  <si>
    <t>Setprijs gekoppeld aan rijstrookbreed oppervlaktebehandeling (A2.8)</t>
  </si>
  <si>
    <t>Setprijs verwijderen en nieuw aanbrengen
asfaltverhardingen, markering &amp; overige werkzaamheden bij baanbreed onderhoud gekoppeld aan werkzaamheden (A2.10)</t>
  </si>
  <si>
    <t>Asfaltwapening (t.b.v. scheurherstel)</t>
  </si>
  <si>
    <t>Aanbrengen en aansluiten VRI-lus (dagtarief)</t>
  </si>
  <si>
    <t>Aanbrengen en aansluiten VRI-lus (nachttarief)</t>
  </si>
  <si>
    <t>Aanbrengen en aansluiten VRI-lus (weekendtarief)</t>
  </si>
  <si>
    <t>Aanbrengen en aansluiten DVM-lussen (excl. lussen door derde, zoals: GMS, WIM, NDW, etc.) (dagtarief)</t>
  </si>
  <si>
    <t>Aanbrengen en aansluiten DVM-lussen (excl. lussen door derde, zoals: GMS, WIM, NDW, etc.) (nachttarief)</t>
  </si>
  <si>
    <t>Aanbrengen en aansluiten DVM-lussen (excl. lussen door derde, zoals: GMS, WIM, NDW, etc.) (weekendtarief)</t>
  </si>
  <si>
    <t>A3.5</t>
  </si>
  <si>
    <t>Naad op KW reinigen en afgieten met bitumen</t>
  </si>
  <si>
    <t>A3.6</t>
  </si>
  <si>
    <t>Inzet verkeersregelaar</t>
  </si>
  <si>
    <t>dag</t>
  </si>
  <si>
    <t>nacht</t>
  </si>
  <si>
    <t>weekend</t>
  </si>
  <si>
    <t>lus</t>
  </si>
  <si>
    <t>luspaar (per strook)</t>
  </si>
  <si>
    <t>keer per dag/nacht</t>
  </si>
  <si>
    <t>omleiding per dag/nacht</t>
  </si>
  <si>
    <t>toe-/afrit per dag/nacht</t>
  </si>
  <si>
    <t>locatie per dag/nacht</t>
  </si>
  <si>
    <t>rijstrook per locatie per dag/nacht</t>
  </si>
  <si>
    <t>keer</t>
  </si>
  <si>
    <t>7a. De opgenomen hoeveelheden strekken mede ter bepaling van de beste BPKV-inschrijving en zijn verder uitsluitend ter inlichting van de inschrijvers. Afwijkingen van die hoeveelheden geven geen aanleiding tot schadevergoeding of aanpassing van de tarieven.</t>
  </si>
  <si>
    <t>D2.3</t>
  </si>
  <si>
    <t>prijs per eenheid (excl. BTW)</t>
  </si>
  <si>
    <t>Volledige bovenbouw (met open deklaag) op KW</t>
  </si>
  <si>
    <t>A3.7</t>
  </si>
  <si>
    <t>Aanbrengen schijnvoeg</t>
  </si>
  <si>
    <t>Betonreparatie dek (onder asfalt) (na post A1.4)</t>
  </si>
  <si>
    <t>Lokaal herstellen talud(bekleding)</t>
  </si>
  <si>
    <t>unit per nacht/dag</t>
  </si>
  <si>
    <t>Tekstkar</t>
  </si>
  <si>
    <t>Verlichting werkvak/afzetting</t>
  </si>
  <si>
    <t>F2.9</t>
  </si>
  <si>
    <t>F2.10</t>
  </si>
  <si>
    <t>F2.11</t>
  </si>
  <si>
    <t>Vaste kosten MRS-en (F2.9)</t>
  </si>
  <si>
    <t>Vaste kosten verlichting (F2.10)</t>
  </si>
  <si>
    <t>Vaste kosten tekstkar (F2.11)</t>
  </si>
  <si>
    <t xml:space="preserve">Afwerken en op hoogte brengen bermen (tot 1 m1 vanaf kant asfalt) &amp; afvoeren vrijkomende materialen </t>
  </si>
  <si>
    <t>Betonreparatie (niet constructief)</t>
  </si>
  <si>
    <t>Conserveren opleggingen</t>
  </si>
  <si>
    <t>Setprijs verwijderen en nieuw
aanbrengen of overlagen
asfaltverhardingen en markering bij rijstrookbreed onderhoud gekoppeld aan asfalteringswerkzaamheden (A2.1 t/m A2.7)</t>
  </si>
  <si>
    <t>Algemene uitgangspunten</t>
  </si>
  <si>
    <t>Vaste kosten ploeg t.b.v. uitvoeren werkzaamheden voertuigkering (D2.1 t/m D2.3)</t>
  </si>
  <si>
    <t>Scopingsproces</t>
  </si>
  <si>
    <r>
      <t xml:space="preserve">5. De werkzaamheden dienen </t>
    </r>
    <r>
      <rPr>
        <sz val="9"/>
        <rFont val="Verdana"/>
        <family val="2"/>
      </rPr>
      <t>te worden uitgevoerd in werkvensters, WBU of SLOT. De verschillende uitvoeringsmomenten zijn verdeeld in dag, nacht en weekend en zijn niet gelimiteerd aan een aantal uren.</t>
    </r>
    <r>
      <rPr>
        <sz val="9"/>
        <color theme="1"/>
        <rFont val="Verdana"/>
        <family val="2"/>
      </rPr>
      <t/>
    </r>
  </si>
  <si>
    <r>
      <t>9. Asfalt wordt per m2 verreken</t>
    </r>
    <r>
      <rPr>
        <sz val="9"/>
        <rFont val="Verdana"/>
        <family val="2"/>
      </rPr>
      <t>d. T.a.v. de profileerlaag dient verrekend te worden in verhouding met de aangegeven gem. dikte.</t>
    </r>
  </si>
  <si>
    <t>E1.11</t>
  </si>
  <si>
    <t>Verkeersmaatregelen rijstrookafzetting; enkele rijstrook</t>
  </si>
  <si>
    <t xml:space="preserve">4. Alle tarieven zijn gemiddelde tarieven. Dit wil zeggen dat de inschrijver moet uitgaan van gunstige en ongunstige situaties t.a.v. onder andere te behalen producties, aaneengesloten en losse uitvoeringsperiodes, verdeling over het aantal locaties, asfaltdikte, hergebruik van materialen, etc. </t>
  </si>
  <si>
    <t>3b. De verdeling van de kostenposten in de staat van prijzen per eenheid is als volgt:
- Vaste kosten: alle inzet van arbeid &amp; materieel (incl. aanvullende werkzaamheden, denk hierbij aan kantelen geleiderail, hulpconstructies, etc.)
- Variabele kosten: alle materialen (koop- en huur) incl. leveranties 
- Bijkomende kosten: vaste en varibale kosten behorende bij de werkzaamheden</t>
  </si>
  <si>
    <t>F1.4</t>
  </si>
  <si>
    <t>Vervangen/aanbrengen schuifconstructies</t>
  </si>
  <si>
    <t>Verkeersmaatregelen rijstrookafzetting; 2 of meer rijstroken (geen volledige afsluiting)</t>
  </si>
  <si>
    <t>Aanbrengen asfaltrug t.b.v. geleiden hemelwaterafvoer</t>
  </si>
  <si>
    <t>Vaste kosten verkeersmaatregelen (F2.1 t/m F2.8)</t>
  </si>
  <si>
    <t>Verkeersmaatregelen (stationaire) vluchtstrookafzetting</t>
  </si>
  <si>
    <t>7b. Voor de opgenomen hoeveelheden A2.1 t/m A2.10 heeft Opdrachtgever op basis van de onderhoudsbehoefte voor de jaren 2024 - 2027 (obv de Meerjarenplanning Verhardingen) in combinatie met de beschikbare budgetten, hoeveelheden aangegeven die een zo representatief mogelijk onderhoudsjaar vertegenwoordigen. Voor KW is dit niet het geval, maar betreft het een aanname van een indicatieve hoeveelheid.</t>
  </si>
  <si>
    <t>indicatieve hoeveelheid per jaar</t>
  </si>
  <si>
    <t>Bovenbouw</t>
  </si>
  <si>
    <t>Vervangen voegrubber voegovergang</t>
  </si>
  <si>
    <t>Vergoedingskosten voor coördinatie mee laten liften derden</t>
  </si>
  <si>
    <t>Indirecte (bouw)kosten &amp; scoping</t>
  </si>
  <si>
    <t>Subtotaal Indirecte (bouw)kosten &amp; scoping</t>
  </si>
  <si>
    <t>Totale inschrijvingssom (som van totaal directe (bouw)kosten + Indirecte (bouw)kosten &amp; scoping + opslagen)</t>
  </si>
  <si>
    <t>Subtotaal Bovenbouw (A)</t>
  </si>
  <si>
    <r>
      <t xml:space="preserve">3a. Alle tarieven zijn all-in. Dit wil zeggen </t>
    </r>
    <r>
      <rPr>
        <sz val="9"/>
        <rFont val="Verdana"/>
        <family val="2"/>
      </rPr>
      <t>dat alle voorkomende kosten, die noodzakelijk zijn om de werkzaamheid in zijn geheel uit te voeren conform de eisen uit de Overeenkomst</t>
    </r>
    <r>
      <rPr>
        <sz val="9"/>
        <color theme="1"/>
        <rFont val="Verdana"/>
        <family val="2"/>
      </rPr>
      <t xml:space="preserve">, dienen te zijn opgenomen in de tarieven, maar </t>
    </r>
    <r>
      <rPr>
        <sz val="9"/>
        <rFont val="Verdana"/>
        <family val="2"/>
      </rPr>
      <t>exclusief engineering-, voorbereiding- en uitvoeringskosten, ABK en opslagen AK en WR-kosten.</t>
    </r>
  </si>
  <si>
    <t>Engineering- en voorbereidingskosten (EV)</t>
  </si>
  <si>
    <t>Uitvoerings- en Algemene bouwplaats kosten (UABK)</t>
  </si>
  <si>
    <t>Doorlopen scopingsproces (VSP par. 3.1.2)</t>
  </si>
  <si>
    <t>Zaaknr. 31159705 - Aanbestedingsleidraad - Bijlage J - Staat van prijzen per eenheid - 21-12-2022</t>
  </si>
  <si>
    <t>Inschrijfstaat perceel Zuid</t>
  </si>
  <si>
    <t>Zaaknr. 31159705  - Aanbestedingsleidraad - Bijlage J - Staat van prijzen per eenheid - 21-12-2022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</si>
</sst>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0.00_);_(&quot;€&quot;* \(#,##0.00\);_(&quot;€&quot;* &quot;-&quot;??_);_(@_)"/>
  </numFmts>
  <fonts count="6" x14ac:knownFonts="1">
    <font>
      <sz val="9"/>
      <color theme="1"/>
      <name val="Verdana"/>
      <family val="2"/>
    </font>
    <font>
      <sz val="9"/>
      <color theme="1"/>
      <name val="Verdana"/>
      <family val="2"/>
    </font>
    <font>
      <sz val="9"/>
      <color rgb="FFFF0000"/>
      <name val="Verdana"/>
      <family val="2"/>
    </font>
    <font>
      <b/>
      <sz val="9"/>
      <color theme="1"/>
      <name val="Verdana"/>
      <family val="2"/>
    </font>
    <font>
      <b/>
      <sz val="9"/>
      <color rgb="FFFF0000"/>
      <name val="Verdana"/>
      <family val="2"/>
    </font>
    <font>
      <sz val="9"/>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51">
    <xf numFmtId="0" fontId="0" fillId="0" borderId="0" xfId="0"/>
    <xf numFmtId="0" fontId="3" fillId="0" borderId="0" xfId="0" applyFont="1"/>
    <xf numFmtId="0" fontId="4" fillId="0" borderId="0" xfId="0" applyFont="1"/>
    <xf numFmtId="0" fontId="0" fillId="0" borderId="0" xfId="0" applyAlignment="1">
      <alignment wrapText="1"/>
    </xf>
    <xf numFmtId="0" fontId="0" fillId="2" borderId="1" xfId="0" applyFill="1" applyBorder="1"/>
    <xf numFmtId="0" fontId="0" fillId="2" borderId="1" xfId="0" applyFill="1" applyBorder="1" applyAlignment="1">
      <alignment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5" fillId="0" borderId="1" xfId="0" applyFont="1" applyBorder="1" applyAlignment="1">
      <alignment wrapText="1"/>
    </xf>
    <xf numFmtId="0" fontId="3" fillId="0" borderId="1" xfId="0" applyFont="1" applyBorder="1"/>
    <xf numFmtId="0" fontId="3" fillId="4" borderId="3" xfId="0" applyFont="1" applyFill="1" applyBorder="1"/>
    <xf numFmtId="0" fontId="0" fillId="0" borderId="2" xfId="0" applyBorder="1"/>
    <xf numFmtId="0" fontId="0" fillId="0" borderId="2" xfId="0" applyBorder="1" applyAlignment="1">
      <alignment wrapText="1"/>
    </xf>
    <xf numFmtId="0" fontId="3" fillId="3" borderId="3" xfId="0" applyFont="1" applyFill="1" applyBorder="1"/>
    <xf numFmtId="0" fontId="0" fillId="3" borderId="3" xfId="0" applyFill="1" applyBorder="1"/>
    <xf numFmtId="0" fontId="0" fillId="0" borderId="2" xfId="0" applyFill="1" applyBorder="1"/>
    <xf numFmtId="0" fontId="0" fillId="0" borderId="2" xfId="0" applyFill="1" applyBorder="1" applyAlignment="1">
      <alignment wrapText="1"/>
    </xf>
    <xf numFmtId="0" fontId="0" fillId="3" borderId="3" xfId="0" applyFill="1" applyBorder="1" applyAlignment="1">
      <alignment wrapText="1"/>
    </xf>
    <xf numFmtId="0" fontId="3" fillId="4" borderId="3" xfId="0" applyFont="1" applyFill="1" applyBorder="1" applyAlignment="1">
      <alignment wrapText="1"/>
    </xf>
    <xf numFmtId="0" fontId="0" fillId="3" borderId="3" xfId="0" applyFont="1" applyFill="1" applyBorder="1" applyAlignment="1">
      <alignment wrapText="1"/>
    </xf>
    <xf numFmtId="0" fontId="0" fillId="4" borderId="3" xfId="0" applyFont="1" applyFill="1" applyBorder="1" applyAlignment="1">
      <alignment wrapText="1"/>
    </xf>
    <xf numFmtId="0" fontId="5" fillId="0" borderId="1" xfId="0" applyFont="1" applyBorder="1"/>
    <xf numFmtId="0" fontId="0" fillId="0" borderId="1" xfId="0" applyFill="1" applyBorder="1"/>
    <xf numFmtId="0" fontId="2" fillId="2" borderId="1" xfId="0" applyFont="1" applyFill="1" applyBorder="1" applyAlignment="1">
      <alignment wrapText="1"/>
    </xf>
    <xf numFmtId="0" fontId="3" fillId="5" borderId="1" xfId="0" applyFont="1" applyFill="1" applyBorder="1"/>
    <xf numFmtId="0" fontId="3" fillId="5" borderId="1" xfId="0" applyFont="1" applyFill="1" applyBorder="1" applyAlignment="1">
      <alignment wrapText="1"/>
    </xf>
    <xf numFmtId="0" fontId="0" fillId="0" borderId="0" xfId="0" applyAlignment="1"/>
    <xf numFmtId="0" fontId="3" fillId="0" borderId="0" xfId="0" applyFont="1" applyAlignment="1">
      <alignment wrapText="1"/>
    </xf>
    <xf numFmtId="164" fontId="0" fillId="0" borderId="1" xfId="1" applyFont="1" applyBorder="1"/>
    <xf numFmtId="0" fontId="0" fillId="0" borderId="1" xfId="0" applyBorder="1" applyAlignment="1"/>
    <xf numFmtId="0" fontId="0" fillId="0" borderId="4" xfId="0" applyBorder="1" applyAlignment="1">
      <alignment wrapText="1"/>
    </xf>
    <xf numFmtId="0" fontId="0" fillId="0" borderId="5" xfId="0" applyFill="1" applyBorder="1" applyAlignment="1">
      <alignment horizontal="right" wrapText="1"/>
    </xf>
    <xf numFmtId="0" fontId="0" fillId="0" borderId="1" xfId="0" applyFill="1" applyBorder="1" applyAlignment="1">
      <alignment horizontal="right"/>
    </xf>
    <xf numFmtId="0" fontId="5" fillId="0" borderId="1" xfId="0" applyFont="1" applyFill="1" applyBorder="1" applyAlignment="1">
      <alignment horizontal="right"/>
    </xf>
    <xf numFmtId="0" fontId="0" fillId="0" borderId="5" xfId="0" applyBorder="1" applyAlignment="1">
      <alignment horizontal="right"/>
    </xf>
    <xf numFmtId="0" fontId="2" fillId="0" borderId="0" xfId="0" applyFont="1" applyAlignment="1">
      <alignment wrapText="1"/>
    </xf>
    <xf numFmtId="0" fontId="5" fillId="0" borderId="1" xfId="0" applyFont="1" applyBorder="1" applyAlignment="1">
      <alignment horizontal="right"/>
    </xf>
    <xf numFmtId="0" fontId="5" fillId="0" borderId="1" xfId="0" applyFont="1" applyFill="1" applyBorder="1" applyAlignment="1">
      <alignment wrapText="1"/>
    </xf>
    <xf numFmtId="0" fontId="5" fillId="0" borderId="5" xfId="0" applyFont="1" applyBorder="1" applyAlignment="1">
      <alignment horizontal="right"/>
    </xf>
    <xf numFmtId="0" fontId="5" fillId="0" borderId="1" xfId="0" applyFont="1" applyBorder="1" applyAlignment="1">
      <alignment horizontal="left" wrapText="1"/>
    </xf>
    <xf numFmtId="0" fontId="5" fillId="0" borderId="1" xfId="0" applyFont="1" applyBorder="1" applyAlignment="1">
      <alignment horizontal="right" wrapText="1"/>
    </xf>
    <xf numFmtId="0" fontId="5" fillId="0" borderId="0" xfId="0" applyFont="1" applyFill="1" applyAlignment="1">
      <alignment wrapText="1"/>
    </xf>
    <xf numFmtId="0" fontId="5" fillId="0" borderId="5" xfId="0" applyFont="1" applyBorder="1"/>
    <xf numFmtId="164" fontId="0" fillId="0" borderId="1" xfId="2" applyFont="1" applyFill="1" applyBorder="1"/>
    <xf numFmtId="164" fontId="0" fillId="0" borderId="1" xfId="0" applyNumberFormat="1" applyFill="1" applyBorder="1" applyAlignment="1">
      <alignment wrapText="1"/>
    </xf>
    <xf numFmtId="164" fontId="0" fillId="0" borderId="1" xfId="2" applyFont="1" applyBorder="1"/>
    <xf numFmtId="164" fontId="0" fillId="0" borderId="1" xfId="0" applyNumberFormat="1" applyBorder="1"/>
    <xf numFmtId="164" fontId="0" fillId="3" borderId="3" xfId="0" applyNumberFormat="1" applyFill="1" applyBorder="1"/>
    <xf numFmtId="164" fontId="3" fillId="4" borderId="3" xfId="0" applyNumberFormat="1" applyFont="1" applyFill="1" applyBorder="1"/>
    <xf numFmtId="0" fontId="0" fillId="0" borderId="0" xfId="0" applyAlignment="1">
      <alignment horizontal="left" vertical="top" wrapText="1"/>
    </xf>
  </cellXfs>
  <cellStyles count="3">
    <cellStyle name="Standaard" xfId="0" builtinId="0"/>
    <cellStyle name="Valuta" xfId="2" builtinId="4"/>
    <cellStyle name="Valuta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po/ROK_VK(Verhardingen_Kunstwerken)/4.%20Techniek/6.%20Benadering%20hoeveelheden/Vervallen/AL%20-%20Bijlage%20J%20-%20Staat%20van%20prijzen%20per%20eenheid_vervall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eveelheden"/>
      <sheetName val="Uitgangspunten"/>
      <sheetName val="INTERN_Onderbouwing"/>
      <sheetName val="onderliggende budgetten POF"/>
      <sheetName val="Hoeveelheden kw-en 2024"/>
      <sheetName val="Hoeveelheden verharding 2024"/>
    </sheetNames>
    <sheetDataSet>
      <sheetData sheetId="0"/>
      <sheetData sheetId="1"/>
      <sheetData sheetId="2"/>
      <sheetData sheetId="3"/>
      <sheetData sheetId="4">
        <row r="4">
          <cell r="C4">
            <v>180</v>
          </cell>
          <cell r="H4">
            <v>40</v>
          </cell>
        </row>
      </sheetData>
      <sheetData sheetId="5"/>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8"/>
  <sheetViews>
    <sheetView zoomScale="115" zoomScaleNormal="115" workbookViewId="0">
      <selection activeCell="E1" sqref="E1"/>
    </sheetView>
  </sheetViews>
  <sheetFormatPr defaultRowHeight="11.25" x14ac:dyDescent="0.15"/>
  <cols>
    <col min="1" max="1" width="8.25" customWidth="1"/>
    <col min="2" max="2" width="43.25" style="3" customWidth="1"/>
    <col min="3" max="3" width="20.875" customWidth="1"/>
    <col min="4" max="4" width="13.25" style="3" customWidth="1"/>
    <col min="5" max="5" width="13.75" customWidth="1"/>
    <col min="6" max="6" width="12.625" customWidth="1"/>
  </cols>
  <sheetData>
    <row r="1" spans="1:6" x14ac:dyDescent="0.15">
      <c r="A1" s="1" t="s">
        <v>0</v>
      </c>
      <c r="E1" s="2" t="s">
        <v>197</v>
      </c>
    </row>
    <row r="3" spans="1:6" ht="45" x14ac:dyDescent="0.15">
      <c r="A3" s="25" t="s">
        <v>184</v>
      </c>
      <c r="B3" s="26"/>
      <c r="C3" s="26" t="s">
        <v>183</v>
      </c>
      <c r="D3" s="26" t="s">
        <v>1</v>
      </c>
      <c r="E3" s="26" t="s">
        <v>148</v>
      </c>
      <c r="F3" s="26" t="s">
        <v>2</v>
      </c>
    </row>
    <row r="4" spans="1:6" x14ac:dyDescent="0.15">
      <c r="A4" s="4" t="s">
        <v>48</v>
      </c>
      <c r="B4" s="5" t="s">
        <v>34</v>
      </c>
      <c r="C4" s="24"/>
      <c r="D4" s="5"/>
      <c r="E4" s="4"/>
      <c r="F4" s="24"/>
    </row>
    <row r="5" spans="1:6" ht="56.25" x14ac:dyDescent="0.15">
      <c r="A5" s="6" t="s">
        <v>46</v>
      </c>
      <c r="B5" s="9" t="s">
        <v>121</v>
      </c>
      <c r="C5" s="32">
        <v>10</v>
      </c>
      <c r="D5" s="8" t="s">
        <v>135</v>
      </c>
      <c r="E5" s="44">
        <v>0</v>
      </c>
      <c r="F5" s="45">
        <f>C5*E5</f>
        <v>0</v>
      </c>
    </row>
    <row r="6" spans="1:6" x14ac:dyDescent="0.15">
      <c r="A6" s="6"/>
      <c r="B6" s="7"/>
      <c r="C6" s="32">
        <v>25</v>
      </c>
      <c r="D6" s="8" t="s">
        <v>136</v>
      </c>
      <c r="E6" s="44">
        <v>0</v>
      </c>
      <c r="F6" s="45">
        <f t="shared" ref="F6:F39" si="0">C6*E6</f>
        <v>0</v>
      </c>
    </row>
    <row r="7" spans="1:6" x14ac:dyDescent="0.15">
      <c r="A7" s="6"/>
      <c r="B7" s="7"/>
      <c r="C7" s="32">
        <v>15</v>
      </c>
      <c r="D7" s="8" t="s">
        <v>137</v>
      </c>
      <c r="E7" s="44">
        <v>0</v>
      </c>
      <c r="F7" s="45">
        <f t="shared" si="0"/>
        <v>0</v>
      </c>
    </row>
    <row r="8" spans="1:6" ht="56.25" x14ac:dyDescent="0.15">
      <c r="A8" s="6" t="s">
        <v>62</v>
      </c>
      <c r="B8" s="9" t="s">
        <v>166</v>
      </c>
      <c r="C8" s="32">
        <v>5</v>
      </c>
      <c r="D8" s="8" t="s">
        <v>135</v>
      </c>
      <c r="E8" s="44">
        <v>0</v>
      </c>
      <c r="F8" s="45">
        <f t="shared" si="0"/>
        <v>0</v>
      </c>
    </row>
    <row r="9" spans="1:6" x14ac:dyDescent="0.15">
      <c r="A9" s="6"/>
      <c r="B9" s="7"/>
      <c r="C9" s="32">
        <v>30</v>
      </c>
      <c r="D9" s="8" t="s">
        <v>136</v>
      </c>
      <c r="E9" s="44">
        <v>0</v>
      </c>
      <c r="F9" s="45">
        <f t="shared" si="0"/>
        <v>0</v>
      </c>
    </row>
    <row r="10" spans="1:6" x14ac:dyDescent="0.15">
      <c r="A10" s="6"/>
      <c r="B10" s="7"/>
      <c r="C10" s="32">
        <v>2</v>
      </c>
      <c r="D10" s="8" t="s">
        <v>137</v>
      </c>
      <c r="E10" s="44">
        <v>0</v>
      </c>
      <c r="F10" s="45">
        <f t="shared" si="0"/>
        <v>0</v>
      </c>
    </row>
    <row r="11" spans="1:6" ht="22.5" x14ac:dyDescent="0.15">
      <c r="A11" s="6" t="s">
        <v>63</v>
      </c>
      <c r="B11" s="7" t="s">
        <v>122</v>
      </c>
      <c r="C11" s="32">
        <v>0</v>
      </c>
      <c r="D11" s="8" t="s">
        <v>135</v>
      </c>
      <c r="E11" s="44">
        <v>0</v>
      </c>
      <c r="F11" s="45">
        <f t="shared" si="0"/>
        <v>0</v>
      </c>
    </row>
    <row r="12" spans="1:6" x14ac:dyDescent="0.15">
      <c r="A12" s="6"/>
      <c r="B12" s="7"/>
      <c r="C12" s="32">
        <v>5</v>
      </c>
      <c r="D12" s="8" t="s">
        <v>136</v>
      </c>
      <c r="E12" s="44">
        <v>0</v>
      </c>
      <c r="F12" s="45">
        <f t="shared" si="0"/>
        <v>0</v>
      </c>
    </row>
    <row r="13" spans="1:6" x14ac:dyDescent="0.15">
      <c r="A13" s="6"/>
      <c r="B13" s="7"/>
      <c r="C13" s="32">
        <v>2</v>
      </c>
      <c r="D13" s="8" t="s">
        <v>137</v>
      </c>
      <c r="E13" s="44">
        <v>0</v>
      </c>
      <c r="F13" s="45">
        <f t="shared" si="0"/>
        <v>0</v>
      </c>
    </row>
    <row r="14" spans="1:6" ht="45" x14ac:dyDescent="0.15">
      <c r="A14" s="6" t="s">
        <v>80</v>
      </c>
      <c r="B14" s="8" t="s">
        <v>123</v>
      </c>
      <c r="C14" s="32">
        <v>0</v>
      </c>
      <c r="D14" s="8" t="s">
        <v>135</v>
      </c>
      <c r="E14" s="44">
        <v>0</v>
      </c>
      <c r="F14" s="45">
        <f t="shared" si="0"/>
        <v>0</v>
      </c>
    </row>
    <row r="15" spans="1:6" x14ac:dyDescent="0.15">
      <c r="A15" s="6"/>
      <c r="B15" s="7"/>
      <c r="C15" s="32">
        <v>2</v>
      </c>
      <c r="D15" s="8" t="s">
        <v>136</v>
      </c>
      <c r="E15" s="44">
        <v>0</v>
      </c>
      <c r="F15" s="45">
        <f t="shared" si="0"/>
        <v>0</v>
      </c>
    </row>
    <row r="16" spans="1:6" x14ac:dyDescent="0.15">
      <c r="A16" s="6"/>
      <c r="B16" s="7"/>
      <c r="C16" s="32">
        <v>2</v>
      </c>
      <c r="D16" s="8" t="s">
        <v>137</v>
      </c>
      <c r="E16" s="44">
        <v>0</v>
      </c>
      <c r="F16" s="45">
        <f t="shared" si="0"/>
        <v>0</v>
      </c>
    </row>
    <row r="17" spans="1:6" x14ac:dyDescent="0.15">
      <c r="A17" s="4" t="s">
        <v>47</v>
      </c>
      <c r="B17" s="5" t="s">
        <v>35</v>
      </c>
      <c r="C17" s="5"/>
      <c r="D17" s="5"/>
      <c r="E17" s="4"/>
      <c r="F17" s="5"/>
    </row>
    <row r="18" spans="1:6" x14ac:dyDescent="0.15">
      <c r="A18" s="30" t="s">
        <v>37</v>
      </c>
      <c r="B18" s="7" t="s">
        <v>3</v>
      </c>
      <c r="C18" s="32">
        <v>16000</v>
      </c>
      <c r="D18" s="30" t="s">
        <v>6</v>
      </c>
      <c r="E18" s="44">
        <v>0</v>
      </c>
      <c r="F18" s="45">
        <f t="shared" si="0"/>
        <v>0</v>
      </c>
    </row>
    <row r="19" spans="1:6" x14ac:dyDescent="0.15">
      <c r="A19" s="30" t="s">
        <v>38</v>
      </c>
      <c r="B19" s="7" t="s">
        <v>83</v>
      </c>
      <c r="C19" s="32">
        <v>31000</v>
      </c>
      <c r="D19" s="30" t="s">
        <v>6</v>
      </c>
      <c r="E19" s="44">
        <v>0</v>
      </c>
      <c r="F19" s="45">
        <f t="shared" si="0"/>
        <v>0</v>
      </c>
    </row>
    <row r="20" spans="1:6" x14ac:dyDescent="0.15">
      <c r="A20" s="30" t="s">
        <v>39</v>
      </c>
      <c r="B20" s="7" t="s">
        <v>4</v>
      </c>
      <c r="C20" s="32">
        <v>216000</v>
      </c>
      <c r="D20" s="30" t="s">
        <v>6</v>
      </c>
      <c r="E20" s="44">
        <v>0</v>
      </c>
      <c r="F20" s="45">
        <f t="shared" si="0"/>
        <v>0</v>
      </c>
    </row>
    <row r="21" spans="1:6" x14ac:dyDescent="0.15">
      <c r="A21" s="30" t="s">
        <v>40</v>
      </c>
      <c r="B21" s="8" t="s">
        <v>30</v>
      </c>
      <c r="C21" s="32">
        <v>293000</v>
      </c>
      <c r="D21" s="30" t="s">
        <v>6</v>
      </c>
      <c r="E21" s="44">
        <v>0</v>
      </c>
      <c r="F21" s="45">
        <f t="shared" si="0"/>
        <v>0</v>
      </c>
    </row>
    <row r="22" spans="1:6" x14ac:dyDescent="0.15">
      <c r="A22" s="30" t="s">
        <v>41</v>
      </c>
      <c r="B22" s="8" t="s">
        <v>33</v>
      </c>
      <c r="C22" s="32">
        <v>35000</v>
      </c>
      <c r="D22" s="30" t="s">
        <v>6</v>
      </c>
      <c r="E22" s="44">
        <v>0</v>
      </c>
      <c r="F22" s="45">
        <f t="shared" si="0"/>
        <v>0</v>
      </c>
    </row>
    <row r="23" spans="1:6" x14ac:dyDescent="0.15">
      <c r="A23" s="30" t="s">
        <v>42</v>
      </c>
      <c r="B23" s="8" t="s">
        <v>29</v>
      </c>
      <c r="C23" s="32">
        <v>64000</v>
      </c>
      <c r="D23" s="30" t="s">
        <v>6</v>
      </c>
      <c r="E23" s="44">
        <v>0</v>
      </c>
      <c r="F23" s="45">
        <f t="shared" si="0"/>
        <v>0</v>
      </c>
    </row>
    <row r="24" spans="1:6" x14ac:dyDescent="0.15">
      <c r="A24" s="30" t="s">
        <v>43</v>
      </c>
      <c r="B24" s="8" t="s">
        <v>5</v>
      </c>
      <c r="C24" s="32">
        <v>26000</v>
      </c>
      <c r="D24" s="30" t="s">
        <v>6</v>
      </c>
      <c r="E24" s="44">
        <v>0</v>
      </c>
      <c r="F24" s="45">
        <f t="shared" si="0"/>
        <v>0</v>
      </c>
    </row>
    <row r="25" spans="1:6" x14ac:dyDescent="0.15">
      <c r="A25" s="30" t="s">
        <v>44</v>
      </c>
      <c r="B25" s="9" t="s">
        <v>7</v>
      </c>
      <c r="C25" s="32">
        <v>12000</v>
      </c>
      <c r="D25" s="30" t="s">
        <v>6</v>
      </c>
      <c r="E25" s="44">
        <v>0</v>
      </c>
      <c r="F25" s="45">
        <f t="shared" si="0"/>
        <v>0</v>
      </c>
    </row>
    <row r="26" spans="1:6" x14ac:dyDescent="0.15">
      <c r="A26" s="30" t="s">
        <v>84</v>
      </c>
      <c r="B26" s="9" t="s">
        <v>9</v>
      </c>
      <c r="C26" s="33">
        <v>10000</v>
      </c>
      <c r="D26" s="7" t="s">
        <v>6</v>
      </c>
      <c r="E26" s="44">
        <v>0</v>
      </c>
      <c r="F26" s="45">
        <f t="shared" si="0"/>
        <v>0</v>
      </c>
    </row>
    <row r="27" spans="1:6" x14ac:dyDescent="0.15">
      <c r="A27" s="6" t="s">
        <v>85</v>
      </c>
      <c r="B27" s="38" t="s">
        <v>149</v>
      </c>
      <c r="C27" s="34">
        <v>1000</v>
      </c>
      <c r="D27" s="7" t="s">
        <v>6</v>
      </c>
      <c r="E27" s="44">
        <v>0</v>
      </c>
      <c r="F27" s="45">
        <f t="shared" si="0"/>
        <v>0</v>
      </c>
    </row>
    <row r="28" spans="1:6" x14ac:dyDescent="0.15">
      <c r="A28" s="4" t="s">
        <v>49</v>
      </c>
      <c r="B28" s="5" t="s">
        <v>36</v>
      </c>
      <c r="C28" s="5"/>
      <c r="D28" s="5"/>
      <c r="E28" s="4"/>
      <c r="F28" s="5"/>
    </row>
    <row r="29" spans="1:6" x14ac:dyDescent="0.15">
      <c r="A29" s="6" t="s">
        <v>45</v>
      </c>
      <c r="B29" s="7" t="s">
        <v>124</v>
      </c>
      <c r="C29" s="35">
        <v>300</v>
      </c>
      <c r="D29" s="7" t="s">
        <v>6</v>
      </c>
      <c r="E29" s="44">
        <v>0</v>
      </c>
      <c r="F29" s="45">
        <f t="shared" si="0"/>
        <v>0</v>
      </c>
    </row>
    <row r="30" spans="1:6" x14ac:dyDescent="0.15">
      <c r="A30" s="6" t="s">
        <v>50</v>
      </c>
      <c r="B30" s="9" t="s">
        <v>8</v>
      </c>
      <c r="C30" s="35">
        <v>1000</v>
      </c>
      <c r="D30" s="7" t="s">
        <v>12</v>
      </c>
      <c r="E30" s="44">
        <v>0</v>
      </c>
      <c r="F30" s="45">
        <f t="shared" si="0"/>
        <v>0</v>
      </c>
    </row>
    <row r="31" spans="1:6" x14ac:dyDescent="0.15">
      <c r="A31" s="6" t="s">
        <v>51</v>
      </c>
      <c r="B31" s="7" t="s">
        <v>125</v>
      </c>
      <c r="C31" s="35">
        <v>10</v>
      </c>
      <c r="D31" s="7" t="s">
        <v>138</v>
      </c>
      <c r="E31" s="44">
        <v>0</v>
      </c>
      <c r="F31" s="45">
        <f t="shared" si="0"/>
        <v>0</v>
      </c>
    </row>
    <row r="32" spans="1:6" x14ac:dyDescent="0.15">
      <c r="A32" s="6"/>
      <c r="B32" s="7" t="s">
        <v>126</v>
      </c>
      <c r="C32" s="35">
        <v>20</v>
      </c>
      <c r="D32" s="7" t="s">
        <v>138</v>
      </c>
      <c r="E32" s="44">
        <v>0</v>
      </c>
      <c r="F32" s="45">
        <f t="shared" si="0"/>
        <v>0</v>
      </c>
    </row>
    <row r="33" spans="1:6" x14ac:dyDescent="0.15">
      <c r="A33" s="6"/>
      <c r="B33" s="7" t="s">
        <v>127</v>
      </c>
      <c r="C33" s="35">
        <v>40</v>
      </c>
      <c r="D33" s="7" t="s">
        <v>138</v>
      </c>
      <c r="E33" s="44">
        <v>0</v>
      </c>
      <c r="F33" s="45">
        <f t="shared" si="0"/>
        <v>0</v>
      </c>
    </row>
    <row r="34" spans="1:6" ht="22.5" x14ac:dyDescent="0.15">
      <c r="A34" s="6" t="s">
        <v>86</v>
      </c>
      <c r="B34" s="7" t="s">
        <v>128</v>
      </c>
      <c r="C34" s="35">
        <v>25</v>
      </c>
      <c r="D34" s="7" t="s">
        <v>139</v>
      </c>
      <c r="E34" s="44">
        <v>0</v>
      </c>
      <c r="F34" s="45">
        <f t="shared" si="0"/>
        <v>0</v>
      </c>
    </row>
    <row r="35" spans="1:6" ht="33.75" x14ac:dyDescent="0.15">
      <c r="A35" s="6"/>
      <c r="B35" s="7" t="s">
        <v>129</v>
      </c>
      <c r="C35" s="35">
        <v>100</v>
      </c>
      <c r="D35" s="7" t="s">
        <v>139</v>
      </c>
      <c r="E35" s="44">
        <v>0</v>
      </c>
      <c r="F35" s="45">
        <f t="shared" si="0"/>
        <v>0</v>
      </c>
    </row>
    <row r="36" spans="1:6" ht="33.75" x14ac:dyDescent="0.15">
      <c r="A36" s="6"/>
      <c r="B36" s="7" t="s">
        <v>130</v>
      </c>
      <c r="C36" s="35">
        <v>150</v>
      </c>
      <c r="D36" s="7" t="s">
        <v>139</v>
      </c>
      <c r="E36" s="44">
        <v>0</v>
      </c>
      <c r="F36" s="45">
        <f t="shared" si="0"/>
        <v>0</v>
      </c>
    </row>
    <row r="37" spans="1:6" x14ac:dyDescent="0.15">
      <c r="A37" s="6" t="s">
        <v>131</v>
      </c>
      <c r="B37" s="8" t="s">
        <v>132</v>
      </c>
      <c r="C37" s="35">
        <f>'[1]Hoeveelheden kw-en 2024'!H4</f>
        <v>40</v>
      </c>
      <c r="D37" s="7" t="s">
        <v>12</v>
      </c>
      <c r="E37" s="44">
        <v>0</v>
      </c>
      <c r="F37" s="45">
        <f t="shared" si="0"/>
        <v>0</v>
      </c>
    </row>
    <row r="38" spans="1:6" ht="22.5" x14ac:dyDescent="0.15">
      <c r="A38" s="22" t="s">
        <v>133</v>
      </c>
      <c r="B38" s="38" t="s">
        <v>87</v>
      </c>
      <c r="C38" s="39">
        <v>40</v>
      </c>
      <c r="D38" s="9" t="s">
        <v>12</v>
      </c>
      <c r="E38" s="44">
        <v>0</v>
      </c>
      <c r="F38" s="45">
        <f t="shared" si="0"/>
        <v>0</v>
      </c>
    </row>
    <row r="39" spans="1:6" x14ac:dyDescent="0.15">
      <c r="A39" s="22" t="s">
        <v>150</v>
      </c>
      <c r="B39" s="38" t="s">
        <v>151</v>
      </c>
      <c r="C39" s="39">
        <v>100</v>
      </c>
      <c r="D39" s="9" t="s">
        <v>12</v>
      </c>
      <c r="E39" s="44">
        <v>0</v>
      </c>
      <c r="F39" s="45">
        <f t="shared" si="0"/>
        <v>0</v>
      </c>
    </row>
    <row r="40" spans="1:6" x14ac:dyDescent="0.15">
      <c r="A40" s="6"/>
      <c r="B40" s="7"/>
      <c r="C40" s="6"/>
      <c r="D40" s="7"/>
      <c r="E40" s="6"/>
      <c r="F40" s="6"/>
    </row>
    <row r="41" spans="1:6" x14ac:dyDescent="0.15">
      <c r="A41" s="10" t="s">
        <v>190</v>
      </c>
      <c r="B41" s="7"/>
      <c r="C41" s="6"/>
      <c r="D41" s="7"/>
      <c r="E41" s="6"/>
      <c r="F41" s="29">
        <f>SUM(F5:F39)</f>
        <v>0</v>
      </c>
    </row>
    <row r="42" spans="1:6" x14ac:dyDescent="0.15">
      <c r="A42" s="6"/>
      <c r="B42" s="7"/>
      <c r="C42" s="6"/>
      <c r="D42" s="7"/>
      <c r="E42" s="6"/>
      <c r="F42" s="6"/>
    </row>
    <row r="43" spans="1:6" ht="33.75" x14ac:dyDescent="0.15">
      <c r="A43" s="25" t="s">
        <v>10</v>
      </c>
      <c r="B43" s="26"/>
      <c r="C43" s="26" t="s">
        <v>183</v>
      </c>
      <c r="D43" s="26" t="s">
        <v>1</v>
      </c>
      <c r="E43" s="25" t="s">
        <v>148</v>
      </c>
      <c r="F43" s="26" t="s">
        <v>2</v>
      </c>
    </row>
    <row r="44" spans="1:6" x14ac:dyDescent="0.15">
      <c r="A44" s="4" t="s">
        <v>52</v>
      </c>
      <c r="B44" s="5" t="s">
        <v>64</v>
      </c>
      <c r="C44" s="5"/>
      <c r="D44" s="5"/>
      <c r="E44" s="4"/>
      <c r="F44" s="5"/>
    </row>
    <row r="45" spans="1:6" ht="22.5" x14ac:dyDescent="0.15">
      <c r="A45" s="6" t="s">
        <v>53</v>
      </c>
      <c r="B45" s="9" t="s">
        <v>179</v>
      </c>
      <c r="C45" s="6">
        <v>500</v>
      </c>
      <c r="D45" s="7" t="s">
        <v>12</v>
      </c>
      <c r="E45" s="44">
        <v>0</v>
      </c>
      <c r="F45" s="46">
        <f>C45*E45</f>
        <v>0</v>
      </c>
    </row>
    <row r="46" spans="1:6" x14ac:dyDescent="0.15">
      <c r="A46" s="6"/>
      <c r="B46" s="9"/>
      <c r="C46" s="6"/>
      <c r="D46" s="7"/>
      <c r="E46" s="6"/>
      <c r="F46" s="6"/>
    </row>
    <row r="47" spans="1:6" x14ac:dyDescent="0.15">
      <c r="A47" s="10" t="s">
        <v>88</v>
      </c>
      <c r="B47" s="7"/>
      <c r="C47" s="23"/>
      <c r="D47" s="8"/>
      <c r="E47" s="8"/>
      <c r="F47" s="47">
        <f>F45</f>
        <v>0</v>
      </c>
    </row>
    <row r="48" spans="1:6" x14ac:dyDescent="0.15">
      <c r="A48" s="6"/>
      <c r="B48" s="7"/>
      <c r="C48" s="6"/>
      <c r="D48" s="7"/>
      <c r="E48" s="6"/>
      <c r="F48" s="6"/>
    </row>
    <row r="49" spans="1:6" ht="33.75" x14ac:dyDescent="0.15">
      <c r="A49" s="25" t="s">
        <v>11</v>
      </c>
      <c r="B49" s="26"/>
      <c r="C49" s="26" t="s">
        <v>183</v>
      </c>
      <c r="D49" s="26" t="s">
        <v>1</v>
      </c>
      <c r="E49" s="25" t="s">
        <v>148</v>
      </c>
      <c r="F49" s="26" t="s">
        <v>2</v>
      </c>
    </row>
    <row r="50" spans="1:6" x14ac:dyDescent="0.15">
      <c r="A50" s="4" t="s">
        <v>60</v>
      </c>
      <c r="B50" s="5" t="s">
        <v>64</v>
      </c>
      <c r="C50" s="5"/>
      <c r="D50" s="5"/>
      <c r="E50" s="4"/>
      <c r="F50" s="5"/>
    </row>
    <row r="51" spans="1:6" ht="33.75" x14ac:dyDescent="0.15">
      <c r="A51" s="6" t="s">
        <v>54</v>
      </c>
      <c r="B51" s="9" t="s">
        <v>163</v>
      </c>
      <c r="C51" s="6">
        <v>10000</v>
      </c>
      <c r="D51" s="7" t="s">
        <v>12</v>
      </c>
      <c r="E51" s="44">
        <v>0</v>
      </c>
      <c r="F51" s="46">
        <f>C51*E51</f>
        <v>0</v>
      </c>
    </row>
    <row r="52" spans="1:6" x14ac:dyDescent="0.15">
      <c r="A52" s="6"/>
      <c r="B52" s="7"/>
      <c r="C52" s="8"/>
      <c r="D52" s="8"/>
      <c r="E52" s="6"/>
      <c r="F52" s="6"/>
    </row>
    <row r="53" spans="1:6" x14ac:dyDescent="0.15">
      <c r="A53" s="10" t="s">
        <v>89</v>
      </c>
      <c r="B53" s="7"/>
      <c r="C53" s="6"/>
      <c r="D53" s="7"/>
      <c r="E53" s="6"/>
      <c r="F53" s="47">
        <f>F51</f>
        <v>0</v>
      </c>
    </row>
    <row r="54" spans="1:6" x14ac:dyDescent="0.15">
      <c r="A54" s="6"/>
      <c r="B54" s="7"/>
      <c r="C54" s="6"/>
      <c r="D54" s="7"/>
      <c r="E54" s="6"/>
      <c r="F54" s="6"/>
    </row>
    <row r="55" spans="1:6" ht="33.75" x14ac:dyDescent="0.15">
      <c r="A55" s="25" t="s">
        <v>13</v>
      </c>
      <c r="B55" s="26"/>
      <c r="C55" s="26" t="s">
        <v>183</v>
      </c>
      <c r="D55" s="26" t="s">
        <v>1</v>
      </c>
      <c r="E55" s="25" t="s">
        <v>148</v>
      </c>
      <c r="F55" s="26" t="s">
        <v>2</v>
      </c>
    </row>
    <row r="56" spans="1:6" x14ac:dyDescent="0.15">
      <c r="A56" s="4" t="s">
        <v>61</v>
      </c>
      <c r="B56" s="5" t="s">
        <v>34</v>
      </c>
      <c r="C56" s="5"/>
      <c r="D56" s="5"/>
      <c r="E56" s="4"/>
      <c r="F56" s="5"/>
    </row>
    <row r="57" spans="1:6" ht="22.5" x14ac:dyDescent="0.15">
      <c r="A57" s="6" t="s">
        <v>55</v>
      </c>
      <c r="B57" s="7" t="s">
        <v>168</v>
      </c>
      <c r="C57" s="8">
        <v>5</v>
      </c>
      <c r="D57" s="8" t="s">
        <v>135</v>
      </c>
      <c r="E57" s="44">
        <v>0</v>
      </c>
      <c r="F57" s="47">
        <f>C57*E57</f>
        <v>0</v>
      </c>
    </row>
    <row r="58" spans="1:6" x14ac:dyDescent="0.15">
      <c r="A58" s="6"/>
      <c r="B58" s="7"/>
      <c r="C58" s="8">
        <v>10</v>
      </c>
      <c r="D58" s="8" t="s">
        <v>136</v>
      </c>
      <c r="E58" s="44">
        <v>0</v>
      </c>
      <c r="F58" s="47">
        <f t="shared" ref="F58:F59" si="1">C58*E58</f>
        <v>0</v>
      </c>
    </row>
    <row r="59" spans="1:6" x14ac:dyDescent="0.15">
      <c r="A59" s="6"/>
      <c r="B59" s="7"/>
      <c r="C59" s="8">
        <v>5</v>
      </c>
      <c r="D59" s="8" t="s">
        <v>137</v>
      </c>
      <c r="E59" s="44">
        <v>0</v>
      </c>
      <c r="F59" s="47">
        <f t="shared" si="1"/>
        <v>0</v>
      </c>
    </row>
    <row r="60" spans="1:6" x14ac:dyDescent="0.15">
      <c r="A60" s="4" t="s">
        <v>90</v>
      </c>
      <c r="B60" s="5" t="s">
        <v>64</v>
      </c>
      <c r="C60" s="5"/>
      <c r="D60" s="5"/>
      <c r="E60" s="4"/>
      <c r="F60" s="5"/>
    </row>
    <row r="61" spans="1:6" x14ac:dyDescent="0.15">
      <c r="A61" s="6" t="s">
        <v>91</v>
      </c>
      <c r="B61" s="7" t="s">
        <v>32</v>
      </c>
      <c r="C61" s="6">
        <v>15000</v>
      </c>
      <c r="D61" s="7" t="s">
        <v>12</v>
      </c>
      <c r="E61" s="44">
        <v>0</v>
      </c>
      <c r="F61" s="47">
        <f>C61*E61</f>
        <v>0</v>
      </c>
    </row>
    <row r="62" spans="1:6" x14ac:dyDescent="0.15">
      <c r="A62" s="6" t="s">
        <v>92</v>
      </c>
      <c r="B62" s="7" t="s">
        <v>22</v>
      </c>
      <c r="C62" s="6">
        <v>120</v>
      </c>
      <c r="D62" s="7" t="s">
        <v>12</v>
      </c>
      <c r="E62" s="44">
        <v>0</v>
      </c>
      <c r="F62" s="47">
        <f t="shared" ref="F62:F63" si="2">C62*E62</f>
        <v>0</v>
      </c>
    </row>
    <row r="63" spans="1:6" x14ac:dyDescent="0.15">
      <c r="A63" s="22" t="s">
        <v>147</v>
      </c>
      <c r="B63" s="9" t="s">
        <v>177</v>
      </c>
      <c r="C63" s="37">
        <v>5</v>
      </c>
      <c r="D63" s="9" t="s">
        <v>23</v>
      </c>
      <c r="E63" s="44">
        <v>0</v>
      </c>
      <c r="F63" s="47">
        <f t="shared" si="2"/>
        <v>0</v>
      </c>
    </row>
    <row r="64" spans="1:6" x14ac:dyDescent="0.15">
      <c r="A64" s="6"/>
      <c r="B64" s="7"/>
      <c r="C64" s="6"/>
      <c r="D64" s="7"/>
      <c r="E64" s="6"/>
      <c r="F64" s="6"/>
    </row>
    <row r="65" spans="1:6" x14ac:dyDescent="0.15">
      <c r="A65" s="10" t="s">
        <v>93</v>
      </c>
      <c r="B65" s="7"/>
      <c r="C65" s="6"/>
      <c r="D65" s="7"/>
      <c r="E65" s="6"/>
      <c r="F65" s="46">
        <f>SUM(F57:F63)</f>
        <v>0</v>
      </c>
    </row>
    <row r="66" spans="1:6" x14ac:dyDescent="0.15">
      <c r="A66" s="6"/>
      <c r="B66" s="7"/>
      <c r="C66" s="6"/>
      <c r="D66" s="7"/>
      <c r="E66" s="6"/>
      <c r="F66" s="6"/>
    </row>
    <row r="67" spans="1:6" ht="33.75" x14ac:dyDescent="0.15">
      <c r="A67" s="25" t="s">
        <v>14</v>
      </c>
      <c r="B67" s="26"/>
      <c r="C67" s="26" t="s">
        <v>183</v>
      </c>
      <c r="D67" s="26" t="s">
        <v>1</v>
      </c>
      <c r="E67" s="25" t="s">
        <v>148</v>
      </c>
      <c r="F67" s="26" t="s">
        <v>2</v>
      </c>
    </row>
    <row r="68" spans="1:6" x14ac:dyDescent="0.15">
      <c r="A68" s="4" t="s">
        <v>65</v>
      </c>
      <c r="B68" s="5" t="s">
        <v>64</v>
      </c>
      <c r="C68" s="5"/>
      <c r="D68" s="5"/>
      <c r="E68" s="4"/>
      <c r="F68" s="5"/>
    </row>
    <row r="69" spans="1:6" ht="22.5" x14ac:dyDescent="0.15">
      <c r="A69" s="22" t="s">
        <v>56</v>
      </c>
      <c r="B69" s="9" t="s">
        <v>18</v>
      </c>
      <c r="C69" s="43">
        <v>25</v>
      </c>
      <c r="D69" s="7" t="s">
        <v>12</v>
      </c>
      <c r="E69" s="44">
        <v>0</v>
      </c>
      <c r="F69" s="47">
        <f>C69*E69</f>
        <v>0</v>
      </c>
    </row>
    <row r="70" spans="1:6" ht="22.5" x14ac:dyDescent="0.15">
      <c r="A70" s="22" t="s">
        <v>58</v>
      </c>
      <c r="B70" s="9" t="s">
        <v>17</v>
      </c>
      <c r="C70" s="43">
        <v>25</v>
      </c>
      <c r="D70" s="7" t="s">
        <v>12</v>
      </c>
      <c r="E70" s="44">
        <v>0</v>
      </c>
      <c r="F70" s="47">
        <f t="shared" ref="F70:F83" si="3">C70*E70</f>
        <v>0</v>
      </c>
    </row>
    <row r="71" spans="1:6" ht="22.5" x14ac:dyDescent="0.15">
      <c r="A71" s="22" t="s">
        <v>59</v>
      </c>
      <c r="B71" s="9" t="s">
        <v>16</v>
      </c>
      <c r="C71" s="43">
        <v>25</v>
      </c>
      <c r="D71" s="7" t="s">
        <v>12</v>
      </c>
      <c r="E71" s="44">
        <v>0</v>
      </c>
      <c r="F71" s="47">
        <f t="shared" si="3"/>
        <v>0</v>
      </c>
    </row>
    <row r="72" spans="1:6" ht="22.5" x14ac:dyDescent="0.15">
      <c r="A72" s="22" t="s">
        <v>94</v>
      </c>
      <c r="B72" s="9" t="s">
        <v>15</v>
      </c>
      <c r="C72" s="43">
        <v>25</v>
      </c>
      <c r="D72" s="7" t="s">
        <v>12</v>
      </c>
      <c r="E72" s="44">
        <v>0</v>
      </c>
      <c r="F72" s="47">
        <f t="shared" si="3"/>
        <v>0</v>
      </c>
    </row>
    <row r="73" spans="1:6" ht="22.5" x14ac:dyDescent="0.15">
      <c r="A73" s="22" t="s">
        <v>95</v>
      </c>
      <c r="B73" s="9" t="s">
        <v>19</v>
      </c>
      <c r="C73" s="43">
        <v>25</v>
      </c>
      <c r="D73" s="7" t="s">
        <v>12</v>
      </c>
      <c r="E73" s="44">
        <v>0</v>
      </c>
      <c r="F73" s="47">
        <f t="shared" si="3"/>
        <v>0</v>
      </c>
    </row>
    <row r="74" spans="1:6" x14ac:dyDescent="0.15">
      <c r="A74" s="22" t="s">
        <v>96</v>
      </c>
      <c r="B74" s="9" t="s">
        <v>185</v>
      </c>
      <c r="C74" s="43">
        <v>62.5</v>
      </c>
      <c r="D74" s="7" t="s">
        <v>12</v>
      </c>
      <c r="E74" s="44">
        <v>0</v>
      </c>
      <c r="F74" s="47">
        <f t="shared" si="3"/>
        <v>0</v>
      </c>
    </row>
    <row r="75" spans="1:6" x14ac:dyDescent="0.15">
      <c r="A75" s="22" t="s">
        <v>97</v>
      </c>
      <c r="B75" s="9" t="s">
        <v>120</v>
      </c>
      <c r="C75" s="43">
        <v>50</v>
      </c>
      <c r="D75" s="31" t="s">
        <v>6</v>
      </c>
      <c r="E75" s="44">
        <v>0</v>
      </c>
      <c r="F75" s="47">
        <f t="shared" si="3"/>
        <v>0</v>
      </c>
    </row>
    <row r="76" spans="1:6" x14ac:dyDescent="0.15">
      <c r="A76" s="22" t="s">
        <v>98</v>
      </c>
      <c r="B76" s="9" t="s">
        <v>20</v>
      </c>
      <c r="C76" s="43">
        <v>10</v>
      </c>
      <c r="D76" s="7" t="s">
        <v>12</v>
      </c>
      <c r="E76" s="44">
        <v>0</v>
      </c>
      <c r="F76" s="47">
        <f t="shared" si="3"/>
        <v>0</v>
      </c>
    </row>
    <row r="77" spans="1:6" x14ac:dyDescent="0.15">
      <c r="A77" s="22" t="s">
        <v>99</v>
      </c>
      <c r="B77" s="9" t="s">
        <v>21</v>
      </c>
      <c r="C77" s="43">
        <v>10</v>
      </c>
      <c r="D77" s="7" t="s">
        <v>12</v>
      </c>
      <c r="E77" s="44">
        <v>0</v>
      </c>
      <c r="F77" s="47">
        <f t="shared" si="3"/>
        <v>0</v>
      </c>
    </row>
    <row r="78" spans="1:6" x14ac:dyDescent="0.15">
      <c r="A78" s="22" t="s">
        <v>100</v>
      </c>
      <c r="B78" s="9" t="s">
        <v>164</v>
      </c>
      <c r="C78" s="43">
        <v>22.5</v>
      </c>
      <c r="D78" s="7" t="s">
        <v>6</v>
      </c>
      <c r="E78" s="44">
        <v>0</v>
      </c>
      <c r="F78" s="47">
        <f t="shared" si="3"/>
        <v>0</v>
      </c>
    </row>
    <row r="79" spans="1:6" x14ac:dyDescent="0.15">
      <c r="A79" s="22" t="s">
        <v>172</v>
      </c>
      <c r="B79" s="9" t="s">
        <v>152</v>
      </c>
      <c r="C79" s="43">
        <v>30</v>
      </c>
      <c r="D79" s="7" t="s">
        <v>6</v>
      </c>
      <c r="E79" s="44">
        <v>0</v>
      </c>
      <c r="F79" s="47">
        <f t="shared" si="3"/>
        <v>0</v>
      </c>
    </row>
    <row r="80" spans="1:6" x14ac:dyDescent="0.15">
      <c r="A80" s="22" t="s">
        <v>101</v>
      </c>
      <c r="B80" s="9" t="s">
        <v>165</v>
      </c>
      <c r="C80" s="43">
        <v>20</v>
      </c>
      <c r="D80" s="7" t="s">
        <v>23</v>
      </c>
      <c r="E80" s="44">
        <v>0</v>
      </c>
      <c r="F80" s="47">
        <f t="shared" si="3"/>
        <v>0</v>
      </c>
    </row>
    <row r="81" spans="1:6" x14ac:dyDescent="0.15">
      <c r="A81" s="22" t="s">
        <v>102</v>
      </c>
      <c r="B81" s="9" t="s">
        <v>153</v>
      </c>
      <c r="C81" s="43">
        <v>50</v>
      </c>
      <c r="D81" s="7" t="s">
        <v>6</v>
      </c>
      <c r="E81" s="44">
        <v>0</v>
      </c>
      <c r="F81" s="47">
        <f t="shared" si="3"/>
        <v>0</v>
      </c>
    </row>
    <row r="82" spans="1:6" x14ac:dyDescent="0.15">
      <c r="A82" s="22" t="s">
        <v>103</v>
      </c>
      <c r="B82" s="9" t="s">
        <v>70</v>
      </c>
      <c r="C82" s="43">
        <v>60</v>
      </c>
      <c r="D82" s="7" t="s">
        <v>12</v>
      </c>
      <c r="E82" s="44">
        <v>0</v>
      </c>
      <c r="F82" s="47">
        <f t="shared" si="3"/>
        <v>0</v>
      </c>
    </row>
    <row r="83" spans="1:6" x14ac:dyDescent="0.15">
      <c r="A83" s="22" t="s">
        <v>104</v>
      </c>
      <c r="B83" s="9" t="s">
        <v>69</v>
      </c>
      <c r="C83" s="43">
        <v>120</v>
      </c>
      <c r="D83" s="7" t="s">
        <v>23</v>
      </c>
      <c r="E83" s="44">
        <v>0</v>
      </c>
      <c r="F83" s="47">
        <f t="shared" si="3"/>
        <v>0</v>
      </c>
    </row>
    <row r="84" spans="1:6" x14ac:dyDescent="0.15">
      <c r="A84" s="6"/>
      <c r="B84" s="7"/>
      <c r="C84" s="6"/>
      <c r="D84" s="7"/>
      <c r="E84" s="6"/>
      <c r="F84" s="6"/>
    </row>
    <row r="85" spans="1:6" x14ac:dyDescent="0.15">
      <c r="A85" s="10" t="s">
        <v>105</v>
      </c>
      <c r="B85" s="7"/>
      <c r="C85" s="6"/>
      <c r="D85" s="7"/>
      <c r="E85" s="6"/>
      <c r="F85" s="46">
        <f>SUM(F69:F83)</f>
        <v>0</v>
      </c>
    </row>
    <row r="86" spans="1:6" x14ac:dyDescent="0.15">
      <c r="A86" s="6"/>
      <c r="B86" s="7"/>
      <c r="C86" s="6"/>
      <c r="D86" s="7"/>
      <c r="E86" s="6"/>
      <c r="F86" s="6"/>
    </row>
    <row r="87" spans="1:6" ht="33.75" x14ac:dyDescent="0.15">
      <c r="A87" s="25" t="s">
        <v>25</v>
      </c>
      <c r="B87" s="26"/>
      <c r="C87" s="26" t="s">
        <v>183</v>
      </c>
      <c r="D87" s="26" t="s">
        <v>1</v>
      </c>
      <c r="E87" s="25" t="s">
        <v>148</v>
      </c>
      <c r="F87" s="26" t="s">
        <v>2</v>
      </c>
    </row>
    <row r="88" spans="1:6" x14ac:dyDescent="0.15">
      <c r="A88" s="4" t="s">
        <v>66</v>
      </c>
      <c r="B88" s="5" t="s">
        <v>34</v>
      </c>
      <c r="C88" s="5"/>
      <c r="D88" s="5"/>
      <c r="E88" s="4"/>
      <c r="F88" s="5"/>
    </row>
    <row r="89" spans="1:6" x14ac:dyDescent="0.15">
      <c r="A89" s="22" t="s">
        <v>57</v>
      </c>
      <c r="B89" s="9" t="s">
        <v>180</v>
      </c>
      <c r="C89" s="38">
        <v>20</v>
      </c>
      <c r="D89" s="38" t="s">
        <v>135</v>
      </c>
      <c r="E89" s="44">
        <v>0</v>
      </c>
      <c r="F89" s="47">
        <f t="shared" ref="F89:F100" si="4">C89*E89</f>
        <v>0</v>
      </c>
    </row>
    <row r="90" spans="1:6" x14ac:dyDescent="0.15">
      <c r="A90" s="22"/>
      <c r="B90" s="9"/>
      <c r="C90" s="38">
        <v>50</v>
      </c>
      <c r="D90" s="38" t="s">
        <v>136</v>
      </c>
      <c r="E90" s="44">
        <v>0</v>
      </c>
      <c r="F90" s="47">
        <f t="shared" si="4"/>
        <v>0</v>
      </c>
    </row>
    <row r="91" spans="1:6" x14ac:dyDescent="0.15">
      <c r="A91" s="22"/>
      <c r="B91" s="9"/>
      <c r="C91" s="38">
        <v>20</v>
      </c>
      <c r="D91" s="38" t="s">
        <v>137</v>
      </c>
      <c r="E91" s="44">
        <v>0</v>
      </c>
      <c r="F91" s="47">
        <f t="shared" si="4"/>
        <v>0</v>
      </c>
    </row>
    <row r="92" spans="1:6" x14ac:dyDescent="0.15">
      <c r="A92" s="22" t="s">
        <v>67</v>
      </c>
      <c r="B92" s="9" t="s">
        <v>160</v>
      </c>
      <c r="C92" s="38">
        <v>5</v>
      </c>
      <c r="D92" s="38" t="s">
        <v>135</v>
      </c>
      <c r="E92" s="44">
        <v>0</v>
      </c>
      <c r="F92" s="47">
        <f t="shared" si="4"/>
        <v>0</v>
      </c>
    </row>
    <row r="93" spans="1:6" x14ac:dyDescent="0.15">
      <c r="A93" s="22"/>
      <c r="B93" s="9"/>
      <c r="C93" s="38">
        <v>20</v>
      </c>
      <c r="D93" s="38" t="s">
        <v>136</v>
      </c>
      <c r="E93" s="44">
        <v>0</v>
      </c>
      <c r="F93" s="47">
        <f t="shared" si="4"/>
        <v>0</v>
      </c>
    </row>
    <row r="94" spans="1:6" x14ac:dyDescent="0.15">
      <c r="A94" s="22"/>
      <c r="B94" s="9"/>
      <c r="C94" s="38">
        <v>5</v>
      </c>
      <c r="D94" s="38" t="s">
        <v>137</v>
      </c>
      <c r="E94" s="44">
        <v>0</v>
      </c>
      <c r="F94" s="47">
        <f t="shared" si="4"/>
        <v>0</v>
      </c>
    </row>
    <row r="95" spans="1:6" x14ac:dyDescent="0.15">
      <c r="A95" s="22" t="s">
        <v>68</v>
      </c>
      <c r="B95" s="9" t="s">
        <v>161</v>
      </c>
      <c r="C95" s="38">
        <v>5</v>
      </c>
      <c r="D95" s="38" t="s">
        <v>135</v>
      </c>
      <c r="E95" s="44">
        <v>0</v>
      </c>
      <c r="F95" s="47">
        <f t="shared" si="4"/>
        <v>0</v>
      </c>
    </row>
    <row r="96" spans="1:6" x14ac:dyDescent="0.15">
      <c r="A96" s="22"/>
      <c r="B96" s="9"/>
      <c r="C96" s="38">
        <v>80</v>
      </c>
      <c r="D96" s="38" t="s">
        <v>136</v>
      </c>
      <c r="E96" s="44">
        <v>0</v>
      </c>
      <c r="F96" s="47">
        <f t="shared" si="4"/>
        <v>0</v>
      </c>
    </row>
    <row r="97" spans="1:6" x14ac:dyDescent="0.15">
      <c r="A97" s="22"/>
      <c r="B97" s="9"/>
      <c r="C97" s="38">
        <v>5</v>
      </c>
      <c r="D97" s="38" t="s">
        <v>137</v>
      </c>
      <c r="E97" s="44">
        <v>0</v>
      </c>
      <c r="F97" s="47">
        <f t="shared" si="4"/>
        <v>0</v>
      </c>
    </row>
    <row r="98" spans="1:6" x14ac:dyDescent="0.15">
      <c r="A98" s="22" t="s">
        <v>176</v>
      </c>
      <c r="B98" s="9" t="s">
        <v>162</v>
      </c>
      <c r="C98" s="38">
        <v>5</v>
      </c>
      <c r="D98" s="38" t="s">
        <v>135</v>
      </c>
      <c r="E98" s="44">
        <v>0</v>
      </c>
      <c r="F98" s="47">
        <f t="shared" si="4"/>
        <v>0</v>
      </c>
    </row>
    <row r="99" spans="1:6" x14ac:dyDescent="0.15">
      <c r="A99" s="22"/>
      <c r="B99" s="9"/>
      <c r="C99" s="38">
        <v>80</v>
      </c>
      <c r="D99" s="38" t="s">
        <v>136</v>
      </c>
      <c r="E99" s="44">
        <v>0</v>
      </c>
      <c r="F99" s="47">
        <f t="shared" si="4"/>
        <v>0</v>
      </c>
    </row>
    <row r="100" spans="1:6" x14ac:dyDescent="0.15">
      <c r="A100" s="22"/>
      <c r="B100" s="9"/>
      <c r="C100" s="38">
        <v>5</v>
      </c>
      <c r="D100" s="38" t="s">
        <v>137</v>
      </c>
      <c r="E100" s="44">
        <v>0</v>
      </c>
      <c r="F100" s="47">
        <f t="shared" si="4"/>
        <v>0</v>
      </c>
    </row>
    <row r="101" spans="1:6" x14ac:dyDescent="0.15">
      <c r="A101" s="4" t="s">
        <v>106</v>
      </c>
      <c r="B101" s="5" t="s">
        <v>35</v>
      </c>
      <c r="C101" s="5"/>
      <c r="D101" s="5"/>
      <c r="E101" s="4"/>
      <c r="F101" s="5"/>
    </row>
    <row r="102" spans="1:6" ht="22.5" x14ac:dyDescent="0.15">
      <c r="A102" s="22" t="s">
        <v>107</v>
      </c>
      <c r="B102" s="9" t="s">
        <v>71</v>
      </c>
      <c r="C102" s="9">
        <v>100</v>
      </c>
      <c r="D102" s="9" t="s">
        <v>140</v>
      </c>
      <c r="E102" s="44">
        <v>0</v>
      </c>
      <c r="F102" s="47">
        <f>C102*E102</f>
        <v>0</v>
      </c>
    </row>
    <row r="103" spans="1:6" ht="22.5" x14ac:dyDescent="0.15">
      <c r="A103" s="22" t="s">
        <v>108</v>
      </c>
      <c r="B103" s="9" t="s">
        <v>72</v>
      </c>
      <c r="C103" s="9">
        <v>100</v>
      </c>
      <c r="D103" s="9" t="s">
        <v>140</v>
      </c>
      <c r="E103" s="44">
        <v>0</v>
      </c>
      <c r="F103" s="47">
        <f t="shared" ref="F103:F112" si="5">C103*E103</f>
        <v>0</v>
      </c>
    </row>
    <row r="104" spans="1:6" ht="22.5" x14ac:dyDescent="0.15">
      <c r="A104" s="22" t="s">
        <v>109</v>
      </c>
      <c r="B104" s="9" t="s">
        <v>31</v>
      </c>
      <c r="C104" s="9">
        <v>50</v>
      </c>
      <c r="D104" s="9" t="s">
        <v>141</v>
      </c>
      <c r="E104" s="44">
        <v>0</v>
      </c>
      <c r="F104" s="47">
        <f t="shared" si="5"/>
        <v>0</v>
      </c>
    </row>
    <row r="105" spans="1:6" ht="22.5" x14ac:dyDescent="0.15">
      <c r="A105" s="22" t="s">
        <v>110</v>
      </c>
      <c r="B105" s="9" t="s">
        <v>77</v>
      </c>
      <c r="C105" s="9">
        <v>200</v>
      </c>
      <c r="D105" s="9" t="s">
        <v>142</v>
      </c>
      <c r="E105" s="44">
        <v>0</v>
      </c>
      <c r="F105" s="47">
        <f t="shared" si="5"/>
        <v>0</v>
      </c>
    </row>
    <row r="106" spans="1:6" ht="22.5" x14ac:dyDescent="0.15">
      <c r="A106" s="22" t="s">
        <v>111</v>
      </c>
      <c r="B106" s="9" t="s">
        <v>78</v>
      </c>
      <c r="C106" s="9">
        <v>200</v>
      </c>
      <c r="D106" s="9" t="s">
        <v>142</v>
      </c>
      <c r="E106" s="44">
        <v>0</v>
      </c>
      <c r="F106" s="47">
        <f t="shared" si="5"/>
        <v>0</v>
      </c>
    </row>
    <row r="107" spans="1:6" ht="22.5" x14ac:dyDescent="0.15">
      <c r="A107" s="22" t="s">
        <v>112</v>
      </c>
      <c r="B107" s="9" t="s">
        <v>181</v>
      </c>
      <c r="C107" s="9">
        <v>10</v>
      </c>
      <c r="D107" s="9" t="s">
        <v>143</v>
      </c>
      <c r="E107" s="44">
        <v>0</v>
      </c>
      <c r="F107" s="47">
        <f t="shared" si="5"/>
        <v>0</v>
      </c>
    </row>
    <row r="108" spans="1:6" ht="22.5" x14ac:dyDescent="0.15">
      <c r="A108" s="22" t="s">
        <v>113</v>
      </c>
      <c r="B108" s="9" t="s">
        <v>173</v>
      </c>
      <c r="C108" s="9">
        <v>50</v>
      </c>
      <c r="D108" s="9" t="s">
        <v>143</v>
      </c>
      <c r="E108" s="44">
        <v>0</v>
      </c>
      <c r="F108" s="47">
        <f t="shared" si="5"/>
        <v>0</v>
      </c>
    </row>
    <row r="109" spans="1:6" ht="33.75" x14ac:dyDescent="0.15">
      <c r="A109" s="22" t="s">
        <v>114</v>
      </c>
      <c r="B109" s="9" t="s">
        <v>178</v>
      </c>
      <c r="C109" s="9">
        <v>10</v>
      </c>
      <c r="D109" s="9" t="s">
        <v>144</v>
      </c>
      <c r="E109" s="44">
        <v>0</v>
      </c>
      <c r="F109" s="47">
        <f t="shared" si="5"/>
        <v>0</v>
      </c>
    </row>
    <row r="110" spans="1:6" ht="22.5" x14ac:dyDescent="0.15">
      <c r="A110" s="22" t="s">
        <v>157</v>
      </c>
      <c r="B110" s="9" t="s">
        <v>79</v>
      </c>
      <c r="C110" s="9">
        <v>200</v>
      </c>
      <c r="D110" s="40" t="s">
        <v>154</v>
      </c>
      <c r="E110" s="44">
        <v>0</v>
      </c>
      <c r="F110" s="47">
        <f t="shared" si="5"/>
        <v>0</v>
      </c>
    </row>
    <row r="111" spans="1:6" ht="22.5" x14ac:dyDescent="0.15">
      <c r="A111" s="22" t="s">
        <v>158</v>
      </c>
      <c r="B111" s="9" t="s">
        <v>156</v>
      </c>
      <c r="C111" s="9">
        <v>400</v>
      </c>
      <c r="D111" s="40" t="s">
        <v>154</v>
      </c>
      <c r="E111" s="44">
        <v>0</v>
      </c>
      <c r="F111" s="47">
        <f t="shared" si="5"/>
        <v>0</v>
      </c>
    </row>
    <row r="112" spans="1:6" ht="22.5" x14ac:dyDescent="0.15">
      <c r="A112" s="22" t="s">
        <v>159</v>
      </c>
      <c r="B112" s="9" t="s">
        <v>155</v>
      </c>
      <c r="C112" s="9">
        <v>400</v>
      </c>
      <c r="D112" s="40" t="s">
        <v>154</v>
      </c>
      <c r="E112" s="44">
        <v>0</v>
      </c>
      <c r="F112" s="47">
        <f t="shared" si="5"/>
        <v>0</v>
      </c>
    </row>
    <row r="113" spans="1:6" x14ac:dyDescent="0.15">
      <c r="A113" s="4" t="s">
        <v>115</v>
      </c>
      <c r="B113" s="5" t="s">
        <v>36</v>
      </c>
      <c r="C113" s="5"/>
      <c r="D113" s="5"/>
      <c r="E113" s="4"/>
      <c r="F113" s="5"/>
    </row>
    <row r="114" spans="1:6" ht="22.5" x14ac:dyDescent="0.15">
      <c r="A114" s="6" t="s">
        <v>116</v>
      </c>
      <c r="B114" s="9" t="s">
        <v>186</v>
      </c>
      <c r="C114" s="41">
        <v>10</v>
      </c>
      <c r="D114" s="8" t="s">
        <v>145</v>
      </c>
      <c r="E114" s="44">
        <v>0</v>
      </c>
      <c r="F114" s="47">
        <f t="shared" ref="F114:F117" si="6">C114*E114</f>
        <v>0</v>
      </c>
    </row>
    <row r="115" spans="1:6" x14ac:dyDescent="0.15">
      <c r="A115" s="6" t="s">
        <v>117</v>
      </c>
      <c r="B115" s="9" t="s">
        <v>134</v>
      </c>
      <c r="C115" s="8">
        <v>60</v>
      </c>
      <c r="D115" s="8" t="s">
        <v>135</v>
      </c>
      <c r="E115" s="44">
        <v>0</v>
      </c>
      <c r="F115" s="47">
        <f>C115*E115</f>
        <v>0</v>
      </c>
    </row>
    <row r="116" spans="1:6" x14ac:dyDescent="0.15">
      <c r="A116" s="6"/>
      <c r="B116" s="9"/>
      <c r="C116" s="8">
        <v>200</v>
      </c>
      <c r="D116" s="8" t="s">
        <v>136</v>
      </c>
      <c r="E116" s="44">
        <v>0</v>
      </c>
      <c r="F116" s="47">
        <f t="shared" si="6"/>
        <v>0</v>
      </c>
    </row>
    <row r="117" spans="1:6" x14ac:dyDescent="0.15">
      <c r="A117" s="6"/>
      <c r="B117" s="9"/>
      <c r="C117" s="8">
        <v>80</v>
      </c>
      <c r="D117" s="8" t="s">
        <v>137</v>
      </c>
      <c r="E117" s="44">
        <v>0</v>
      </c>
      <c r="F117" s="47">
        <f t="shared" si="6"/>
        <v>0</v>
      </c>
    </row>
    <row r="118" spans="1:6" x14ac:dyDescent="0.15">
      <c r="A118" s="6"/>
      <c r="B118" s="9"/>
      <c r="C118" s="8"/>
      <c r="D118" s="8"/>
      <c r="E118" s="44"/>
      <c r="F118" s="47"/>
    </row>
    <row r="119" spans="1:6" x14ac:dyDescent="0.15">
      <c r="A119" s="10" t="s">
        <v>118</v>
      </c>
      <c r="B119" s="7"/>
      <c r="C119" s="6"/>
      <c r="D119" s="7"/>
      <c r="E119" s="6"/>
      <c r="F119" s="47">
        <f>SUM(F89:F117)</f>
        <v>0</v>
      </c>
    </row>
    <row r="120" spans="1:6" ht="12" thickBot="1" x14ac:dyDescent="0.2">
      <c r="A120" s="16"/>
      <c r="B120" s="17"/>
      <c r="C120" s="16"/>
      <c r="D120" s="17"/>
      <c r="E120" s="16"/>
      <c r="F120" s="16"/>
    </row>
    <row r="121" spans="1:6" ht="12" thickTop="1" x14ac:dyDescent="0.15">
      <c r="A121" s="14" t="s">
        <v>119</v>
      </c>
      <c r="B121" s="20"/>
      <c r="C121" s="15"/>
      <c r="D121" s="18"/>
      <c r="E121" s="15"/>
      <c r="F121" s="48">
        <f>F119+F85+F65+F53+F47+F41</f>
        <v>0</v>
      </c>
    </row>
    <row r="122" spans="1:6" ht="33.75" x14ac:dyDescent="0.15">
      <c r="A122" s="25" t="s">
        <v>187</v>
      </c>
      <c r="B122" s="26"/>
      <c r="C122" s="26"/>
      <c r="D122" s="26"/>
      <c r="E122" s="25"/>
      <c r="F122" s="26" t="s">
        <v>2</v>
      </c>
    </row>
    <row r="123" spans="1:6" x14ac:dyDescent="0.15">
      <c r="A123" s="6"/>
      <c r="B123" s="7"/>
      <c r="C123" s="6"/>
      <c r="D123" s="7"/>
      <c r="E123" s="6"/>
      <c r="F123" s="6"/>
    </row>
    <row r="124" spans="1:6" x14ac:dyDescent="0.15">
      <c r="A124" s="6"/>
      <c r="B124" s="38" t="s">
        <v>192</v>
      </c>
      <c r="C124" s="6"/>
      <c r="D124" s="7" t="s">
        <v>28</v>
      </c>
      <c r="E124" s="47">
        <f>F121</f>
        <v>0</v>
      </c>
      <c r="F124" s="47">
        <f>C124*0.01*E124</f>
        <v>0</v>
      </c>
    </row>
    <row r="125" spans="1:6" x14ac:dyDescent="0.15">
      <c r="A125" s="6"/>
      <c r="B125" s="7"/>
      <c r="C125" s="6"/>
      <c r="D125" s="7"/>
      <c r="E125" s="6"/>
      <c r="F125" s="6"/>
    </row>
    <row r="126" spans="1:6" x14ac:dyDescent="0.15">
      <c r="A126" s="6"/>
      <c r="B126" s="6" t="s">
        <v>193</v>
      </c>
      <c r="C126" s="6"/>
      <c r="D126" s="7" t="s">
        <v>28</v>
      </c>
      <c r="E126" s="47">
        <f>F121</f>
        <v>0</v>
      </c>
      <c r="F126" s="47">
        <f>C126*0.01*E126</f>
        <v>0</v>
      </c>
    </row>
    <row r="127" spans="1:6" x14ac:dyDescent="0.15">
      <c r="A127" s="6"/>
      <c r="B127" s="6"/>
      <c r="C127" s="6"/>
      <c r="D127" s="7"/>
      <c r="E127" s="6"/>
      <c r="F127" s="6"/>
    </row>
    <row r="128" spans="1:6" x14ac:dyDescent="0.15">
      <c r="A128" s="6"/>
      <c r="B128" s="22" t="s">
        <v>194</v>
      </c>
      <c r="C128" s="6">
        <v>1</v>
      </c>
      <c r="D128" s="9" t="s">
        <v>169</v>
      </c>
      <c r="E128" s="44">
        <v>0</v>
      </c>
      <c r="F128" s="47">
        <f>C128*E128</f>
        <v>0</v>
      </c>
    </row>
    <row r="129" spans="1:6" x14ac:dyDescent="0.15">
      <c r="A129" s="6"/>
      <c r="B129" s="22"/>
      <c r="C129" s="6"/>
      <c r="D129" s="9"/>
      <c r="E129" s="44"/>
      <c r="F129" s="47"/>
    </row>
    <row r="130" spans="1:6" x14ac:dyDescent="0.15">
      <c r="A130" s="10" t="s">
        <v>188</v>
      </c>
      <c r="B130" s="7"/>
      <c r="C130" s="6"/>
      <c r="D130" s="7"/>
      <c r="E130" s="6"/>
      <c r="F130" s="47">
        <f>SUM(F124:F128)</f>
        <v>0</v>
      </c>
    </row>
    <row r="131" spans="1:6" x14ac:dyDescent="0.15">
      <c r="A131" s="10"/>
      <c r="B131" s="7"/>
      <c r="C131" s="6"/>
      <c r="D131" s="7"/>
      <c r="E131" s="6"/>
      <c r="F131" s="47"/>
    </row>
    <row r="132" spans="1:6" ht="33.75" x14ac:dyDescent="0.15">
      <c r="A132" s="25" t="s">
        <v>24</v>
      </c>
      <c r="B132" s="26"/>
      <c r="C132" s="26"/>
      <c r="D132" s="26"/>
      <c r="E132" s="25"/>
      <c r="F132" s="26" t="s">
        <v>2</v>
      </c>
    </row>
    <row r="133" spans="1:6" x14ac:dyDescent="0.15">
      <c r="A133" s="6"/>
      <c r="B133" s="6"/>
      <c r="C133" s="6"/>
      <c r="D133" s="7"/>
      <c r="E133" s="6"/>
      <c r="F133" s="6"/>
    </row>
    <row r="134" spans="1:6" x14ac:dyDescent="0.15">
      <c r="A134" s="6"/>
      <c r="B134" s="6" t="s">
        <v>26</v>
      </c>
      <c r="C134" s="6"/>
      <c r="D134" s="7" t="s">
        <v>28</v>
      </c>
      <c r="E134" s="47">
        <f>F130+F121</f>
        <v>0</v>
      </c>
      <c r="F134" s="47">
        <f>C134*0.01*E134</f>
        <v>0</v>
      </c>
    </row>
    <row r="135" spans="1:6" x14ac:dyDescent="0.15">
      <c r="A135" s="6"/>
      <c r="B135" s="6"/>
      <c r="C135" s="6"/>
      <c r="D135" s="7"/>
      <c r="E135" s="6"/>
      <c r="F135" s="6"/>
    </row>
    <row r="136" spans="1:6" x14ac:dyDescent="0.15">
      <c r="A136" s="6"/>
      <c r="B136" s="6" t="s">
        <v>27</v>
      </c>
      <c r="C136" s="6"/>
      <c r="D136" s="7" t="s">
        <v>28</v>
      </c>
      <c r="E136" s="47">
        <f>F121+F130</f>
        <v>0</v>
      </c>
      <c r="F136" s="47">
        <f>C136*0.01*E136</f>
        <v>0</v>
      </c>
    </row>
    <row r="137" spans="1:6" ht="12" thickBot="1" x14ac:dyDescent="0.2">
      <c r="A137" s="12"/>
      <c r="B137" s="13"/>
      <c r="C137" s="12"/>
      <c r="D137" s="13"/>
      <c r="E137" s="12"/>
      <c r="F137" s="12"/>
    </row>
    <row r="138" spans="1:6" ht="12" thickTop="1" x14ac:dyDescent="0.15">
      <c r="A138" s="11" t="s">
        <v>189</v>
      </c>
      <c r="B138" s="21"/>
      <c r="C138" s="11"/>
      <c r="D138" s="19"/>
      <c r="E138" s="11"/>
      <c r="F138" s="49">
        <f>F136+F134+F130+F121</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8"/>
  <sheetViews>
    <sheetView tabSelected="1" zoomScale="115" zoomScaleNormal="115" workbookViewId="0">
      <selection activeCell="B2" sqref="B2"/>
    </sheetView>
  </sheetViews>
  <sheetFormatPr defaultRowHeight="11.25" x14ac:dyDescent="0.15"/>
  <cols>
    <col min="1" max="1" width="8.25" customWidth="1"/>
    <col min="2" max="2" width="43.25" style="3" customWidth="1"/>
    <col min="3" max="3" width="20.875" customWidth="1"/>
    <col min="4" max="4" width="13.25" style="3" customWidth="1"/>
    <col min="5" max="5" width="13.75" customWidth="1"/>
    <col min="6" max="6" width="12.625" customWidth="1"/>
  </cols>
  <sheetData>
    <row r="1" spans="1:6" x14ac:dyDescent="0.15">
      <c r="A1" s="1" t="s">
        <v>196</v>
      </c>
      <c r="E1" s="2" t="s">
        <v>195</v>
      </c>
    </row>
    <row r="3" spans="1:6" ht="33.75" x14ac:dyDescent="0.15">
      <c r="A3" s="25" t="s">
        <v>184</v>
      </c>
      <c r="B3" s="26"/>
      <c r="C3" s="26" t="s">
        <v>183</v>
      </c>
      <c r="D3" s="26" t="s">
        <v>1</v>
      </c>
      <c r="E3" s="26" t="s">
        <v>148</v>
      </c>
      <c r="F3" s="26" t="s">
        <v>2</v>
      </c>
    </row>
    <row r="4" spans="1:6" x14ac:dyDescent="0.15">
      <c r="A4" s="4" t="s">
        <v>48</v>
      </c>
      <c r="B4" s="5" t="s">
        <v>34</v>
      </c>
      <c r="C4" s="24"/>
      <c r="D4" s="5"/>
      <c r="E4" s="4"/>
      <c r="F4" s="24"/>
    </row>
    <row r="5" spans="1:6" ht="56.25" x14ac:dyDescent="0.15">
      <c r="A5" s="6" t="s">
        <v>46</v>
      </c>
      <c r="B5" s="9" t="s">
        <v>121</v>
      </c>
      <c r="C5" s="32">
        <v>10</v>
      </c>
      <c r="D5" s="8" t="s">
        <v>135</v>
      </c>
      <c r="E5" s="44">
        <v>0</v>
      </c>
      <c r="F5" s="45">
        <f>C5*E5</f>
        <v>0</v>
      </c>
    </row>
    <row r="6" spans="1:6" x14ac:dyDescent="0.15">
      <c r="A6" s="6"/>
      <c r="B6" s="7"/>
      <c r="C6" s="32">
        <v>25</v>
      </c>
      <c r="D6" s="8" t="s">
        <v>136</v>
      </c>
      <c r="E6" s="44">
        <v>0</v>
      </c>
      <c r="F6" s="45">
        <f t="shared" ref="F6:F39" si="0">C6*E6</f>
        <v>0</v>
      </c>
    </row>
    <row r="7" spans="1:6" x14ac:dyDescent="0.15">
      <c r="A7" s="6"/>
      <c r="B7" s="7"/>
      <c r="C7" s="32">
        <v>15</v>
      </c>
      <c r="D7" s="8" t="s">
        <v>137</v>
      </c>
      <c r="E7" s="44">
        <v>0</v>
      </c>
      <c r="F7" s="45">
        <f t="shared" si="0"/>
        <v>0</v>
      </c>
    </row>
    <row r="8" spans="1:6" ht="56.25" x14ac:dyDescent="0.15">
      <c r="A8" s="6" t="s">
        <v>62</v>
      </c>
      <c r="B8" s="9" t="s">
        <v>166</v>
      </c>
      <c r="C8" s="32">
        <v>5</v>
      </c>
      <c r="D8" s="8" t="s">
        <v>135</v>
      </c>
      <c r="E8" s="44">
        <v>0</v>
      </c>
      <c r="F8" s="45">
        <f t="shared" si="0"/>
        <v>0</v>
      </c>
    </row>
    <row r="9" spans="1:6" x14ac:dyDescent="0.15">
      <c r="A9" s="6"/>
      <c r="B9" s="7"/>
      <c r="C9" s="32">
        <v>30</v>
      </c>
      <c r="D9" s="8" t="s">
        <v>136</v>
      </c>
      <c r="E9" s="44">
        <v>0</v>
      </c>
      <c r="F9" s="45">
        <f t="shared" si="0"/>
        <v>0</v>
      </c>
    </row>
    <row r="10" spans="1:6" x14ac:dyDescent="0.15">
      <c r="A10" s="6"/>
      <c r="B10" s="7"/>
      <c r="C10" s="32">
        <v>2</v>
      </c>
      <c r="D10" s="8" t="s">
        <v>137</v>
      </c>
      <c r="E10" s="44">
        <v>0</v>
      </c>
      <c r="F10" s="45">
        <f t="shared" si="0"/>
        <v>0</v>
      </c>
    </row>
    <row r="11" spans="1:6" ht="22.5" x14ac:dyDescent="0.15">
      <c r="A11" s="6" t="s">
        <v>63</v>
      </c>
      <c r="B11" s="7" t="s">
        <v>122</v>
      </c>
      <c r="C11" s="32">
        <v>0</v>
      </c>
      <c r="D11" s="8" t="s">
        <v>135</v>
      </c>
      <c r="E11" s="44">
        <v>0</v>
      </c>
      <c r="F11" s="45">
        <f t="shared" si="0"/>
        <v>0</v>
      </c>
    </row>
    <row r="12" spans="1:6" x14ac:dyDescent="0.15">
      <c r="A12" s="6"/>
      <c r="B12" s="7"/>
      <c r="C12" s="32">
        <v>5</v>
      </c>
      <c r="D12" s="8" t="s">
        <v>136</v>
      </c>
      <c r="E12" s="44">
        <v>0</v>
      </c>
      <c r="F12" s="45">
        <f t="shared" si="0"/>
        <v>0</v>
      </c>
    </row>
    <row r="13" spans="1:6" x14ac:dyDescent="0.15">
      <c r="A13" s="6"/>
      <c r="B13" s="7"/>
      <c r="C13" s="32">
        <v>2</v>
      </c>
      <c r="D13" s="8" t="s">
        <v>137</v>
      </c>
      <c r="E13" s="44">
        <v>0</v>
      </c>
      <c r="F13" s="45">
        <f t="shared" si="0"/>
        <v>0</v>
      </c>
    </row>
    <row r="14" spans="1:6" ht="45" x14ac:dyDescent="0.15">
      <c r="A14" s="6" t="s">
        <v>80</v>
      </c>
      <c r="B14" s="8" t="s">
        <v>123</v>
      </c>
      <c r="C14" s="32">
        <v>0</v>
      </c>
      <c r="D14" s="8" t="s">
        <v>135</v>
      </c>
      <c r="E14" s="44">
        <v>0</v>
      </c>
      <c r="F14" s="45">
        <f t="shared" si="0"/>
        <v>0</v>
      </c>
    </row>
    <row r="15" spans="1:6" x14ac:dyDescent="0.15">
      <c r="A15" s="6"/>
      <c r="B15" s="7"/>
      <c r="C15" s="32">
        <v>2</v>
      </c>
      <c r="D15" s="8" t="s">
        <v>136</v>
      </c>
      <c r="E15" s="44">
        <v>0</v>
      </c>
      <c r="F15" s="45">
        <f t="shared" si="0"/>
        <v>0</v>
      </c>
    </row>
    <row r="16" spans="1:6" x14ac:dyDescent="0.15">
      <c r="A16" s="6"/>
      <c r="B16" s="7"/>
      <c r="C16" s="32">
        <v>2</v>
      </c>
      <c r="D16" s="8" t="s">
        <v>137</v>
      </c>
      <c r="E16" s="44">
        <v>0</v>
      </c>
      <c r="F16" s="45">
        <f t="shared" si="0"/>
        <v>0</v>
      </c>
    </row>
    <row r="17" spans="1:6" x14ac:dyDescent="0.15">
      <c r="A17" s="4" t="s">
        <v>47</v>
      </c>
      <c r="B17" s="5" t="s">
        <v>35</v>
      </c>
      <c r="C17" s="5"/>
      <c r="D17" s="5"/>
      <c r="E17" s="4"/>
      <c r="F17" s="5"/>
    </row>
    <row r="18" spans="1:6" x14ac:dyDescent="0.15">
      <c r="A18" s="30" t="s">
        <v>37</v>
      </c>
      <c r="B18" s="7" t="s">
        <v>3</v>
      </c>
      <c r="C18" s="32">
        <v>16000</v>
      </c>
      <c r="D18" s="30" t="s">
        <v>6</v>
      </c>
      <c r="E18" s="44">
        <v>0</v>
      </c>
      <c r="F18" s="45">
        <f t="shared" si="0"/>
        <v>0</v>
      </c>
    </row>
    <row r="19" spans="1:6" x14ac:dyDescent="0.15">
      <c r="A19" s="30" t="s">
        <v>38</v>
      </c>
      <c r="B19" s="7" t="s">
        <v>83</v>
      </c>
      <c r="C19" s="32">
        <v>31000</v>
      </c>
      <c r="D19" s="30" t="s">
        <v>6</v>
      </c>
      <c r="E19" s="44">
        <v>0</v>
      </c>
      <c r="F19" s="45">
        <f t="shared" si="0"/>
        <v>0</v>
      </c>
    </row>
    <row r="20" spans="1:6" x14ac:dyDescent="0.15">
      <c r="A20" s="30" t="s">
        <v>39</v>
      </c>
      <c r="B20" s="7" t="s">
        <v>4</v>
      </c>
      <c r="C20" s="32">
        <v>216000</v>
      </c>
      <c r="D20" s="30" t="s">
        <v>6</v>
      </c>
      <c r="E20" s="44">
        <v>0</v>
      </c>
      <c r="F20" s="45">
        <f t="shared" si="0"/>
        <v>0</v>
      </c>
    </row>
    <row r="21" spans="1:6" x14ac:dyDescent="0.15">
      <c r="A21" s="30" t="s">
        <v>40</v>
      </c>
      <c r="B21" s="8" t="s">
        <v>30</v>
      </c>
      <c r="C21" s="32">
        <v>293000</v>
      </c>
      <c r="D21" s="30" t="s">
        <v>6</v>
      </c>
      <c r="E21" s="44">
        <v>0</v>
      </c>
      <c r="F21" s="45">
        <f t="shared" si="0"/>
        <v>0</v>
      </c>
    </row>
    <row r="22" spans="1:6" x14ac:dyDescent="0.15">
      <c r="A22" s="30" t="s">
        <v>41</v>
      </c>
      <c r="B22" s="8" t="s">
        <v>33</v>
      </c>
      <c r="C22" s="32">
        <v>35000</v>
      </c>
      <c r="D22" s="30" t="s">
        <v>6</v>
      </c>
      <c r="E22" s="44">
        <v>0</v>
      </c>
      <c r="F22" s="45">
        <f t="shared" si="0"/>
        <v>0</v>
      </c>
    </row>
    <row r="23" spans="1:6" x14ac:dyDescent="0.15">
      <c r="A23" s="30" t="s">
        <v>42</v>
      </c>
      <c r="B23" s="8" t="s">
        <v>29</v>
      </c>
      <c r="C23" s="32">
        <v>64000</v>
      </c>
      <c r="D23" s="30" t="s">
        <v>6</v>
      </c>
      <c r="E23" s="44">
        <v>0</v>
      </c>
      <c r="F23" s="45">
        <f t="shared" si="0"/>
        <v>0</v>
      </c>
    </row>
    <row r="24" spans="1:6" x14ac:dyDescent="0.15">
      <c r="A24" s="30" t="s">
        <v>43</v>
      </c>
      <c r="B24" s="8" t="s">
        <v>5</v>
      </c>
      <c r="C24" s="32">
        <v>26000</v>
      </c>
      <c r="D24" s="30" t="s">
        <v>6</v>
      </c>
      <c r="E24" s="44">
        <v>0</v>
      </c>
      <c r="F24" s="45">
        <f t="shared" si="0"/>
        <v>0</v>
      </c>
    </row>
    <row r="25" spans="1:6" x14ac:dyDescent="0.15">
      <c r="A25" s="30" t="s">
        <v>44</v>
      </c>
      <c r="B25" s="9" t="s">
        <v>7</v>
      </c>
      <c r="C25" s="32">
        <v>12000</v>
      </c>
      <c r="D25" s="30" t="s">
        <v>6</v>
      </c>
      <c r="E25" s="44">
        <v>0</v>
      </c>
      <c r="F25" s="45">
        <f t="shared" si="0"/>
        <v>0</v>
      </c>
    </row>
    <row r="26" spans="1:6" x14ac:dyDescent="0.15">
      <c r="A26" s="30" t="s">
        <v>84</v>
      </c>
      <c r="B26" s="9" t="s">
        <v>9</v>
      </c>
      <c r="C26" s="33">
        <v>10000</v>
      </c>
      <c r="D26" s="7" t="s">
        <v>6</v>
      </c>
      <c r="E26" s="44">
        <v>0</v>
      </c>
      <c r="F26" s="45">
        <f t="shared" si="0"/>
        <v>0</v>
      </c>
    </row>
    <row r="27" spans="1:6" x14ac:dyDescent="0.15">
      <c r="A27" s="6" t="s">
        <v>85</v>
      </c>
      <c r="B27" s="38" t="s">
        <v>149</v>
      </c>
      <c r="C27" s="34">
        <v>1000</v>
      </c>
      <c r="D27" s="7" t="s">
        <v>6</v>
      </c>
      <c r="E27" s="44">
        <v>0</v>
      </c>
      <c r="F27" s="45">
        <f t="shared" si="0"/>
        <v>0</v>
      </c>
    </row>
    <row r="28" spans="1:6" x14ac:dyDescent="0.15">
      <c r="A28" s="4" t="s">
        <v>49</v>
      </c>
      <c r="B28" s="5" t="s">
        <v>36</v>
      </c>
      <c r="C28" s="5"/>
      <c r="D28" s="5"/>
      <c r="E28" s="4"/>
      <c r="F28" s="5"/>
    </row>
    <row r="29" spans="1:6" x14ac:dyDescent="0.15">
      <c r="A29" s="6" t="s">
        <v>45</v>
      </c>
      <c r="B29" s="7" t="s">
        <v>124</v>
      </c>
      <c r="C29" s="35">
        <v>300</v>
      </c>
      <c r="D29" s="7" t="s">
        <v>6</v>
      </c>
      <c r="E29" s="44">
        <v>0</v>
      </c>
      <c r="F29" s="45">
        <f t="shared" si="0"/>
        <v>0</v>
      </c>
    </row>
    <row r="30" spans="1:6" x14ac:dyDescent="0.15">
      <c r="A30" s="6" t="s">
        <v>50</v>
      </c>
      <c r="B30" s="9" t="s">
        <v>8</v>
      </c>
      <c r="C30" s="35">
        <v>1000</v>
      </c>
      <c r="D30" s="7" t="s">
        <v>12</v>
      </c>
      <c r="E30" s="44">
        <v>0</v>
      </c>
      <c r="F30" s="45">
        <f t="shared" si="0"/>
        <v>0</v>
      </c>
    </row>
    <row r="31" spans="1:6" x14ac:dyDescent="0.15">
      <c r="A31" s="6" t="s">
        <v>51</v>
      </c>
      <c r="B31" s="7" t="s">
        <v>125</v>
      </c>
      <c r="C31" s="35">
        <v>10</v>
      </c>
      <c r="D31" s="7" t="s">
        <v>138</v>
      </c>
      <c r="E31" s="44">
        <v>0</v>
      </c>
      <c r="F31" s="45">
        <f t="shared" si="0"/>
        <v>0</v>
      </c>
    </row>
    <row r="32" spans="1:6" x14ac:dyDescent="0.15">
      <c r="A32" s="6"/>
      <c r="B32" s="7" t="s">
        <v>126</v>
      </c>
      <c r="C32" s="35">
        <v>20</v>
      </c>
      <c r="D32" s="7" t="s">
        <v>138</v>
      </c>
      <c r="E32" s="44">
        <v>0</v>
      </c>
      <c r="F32" s="45">
        <f t="shared" si="0"/>
        <v>0</v>
      </c>
    </row>
    <row r="33" spans="1:6" x14ac:dyDescent="0.15">
      <c r="A33" s="6"/>
      <c r="B33" s="7" t="s">
        <v>127</v>
      </c>
      <c r="C33" s="35">
        <v>40</v>
      </c>
      <c r="D33" s="7" t="s">
        <v>138</v>
      </c>
      <c r="E33" s="44">
        <v>0</v>
      </c>
      <c r="F33" s="45">
        <f t="shared" si="0"/>
        <v>0</v>
      </c>
    </row>
    <row r="34" spans="1:6" ht="22.5" x14ac:dyDescent="0.15">
      <c r="A34" s="6" t="s">
        <v>86</v>
      </c>
      <c r="B34" s="7" t="s">
        <v>128</v>
      </c>
      <c r="C34" s="35">
        <v>25</v>
      </c>
      <c r="D34" s="7" t="s">
        <v>139</v>
      </c>
      <c r="E34" s="44">
        <v>0</v>
      </c>
      <c r="F34" s="45">
        <f t="shared" si="0"/>
        <v>0</v>
      </c>
    </row>
    <row r="35" spans="1:6" ht="33.75" x14ac:dyDescent="0.15">
      <c r="A35" s="6"/>
      <c r="B35" s="7" t="s">
        <v>129</v>
      </c>
      <c r="C35" s="35">
        <v>100</v>
      </c>
      <c r="D35" s="7" t="s">
        <v>139</v>
      </c>
      <c r="E35" s="44">
        <v>0</v>
      </c>
      <c r="F35" s="45">
        <f t="shared" si="0"/>
        <v>0</v>
      </c>
    </row>
    <row r="36" spans="1:6" ht="33.75" x14ac:dyDescent="0.15">
      <c r="A36" s="6"/>
      <c r="B36" s="7" t="s">
        <v>130</v>
      </c>
      <c r="C36" s="35">
        <v>150</v>
      </c>
      <c r="D36" s="7" t="s">
        <v>139</v>
      </c>
      <c r="E36" s="44">
        <v>0</v>
      </c>
      <c r="F36" s="45">
        <f t="shared" si="0"/>
        <v>0</v>
      </c>
    </row>
    <row r="37" spans="1:6" x14ac:dyDescent="0.15">
      <c r="A37" s="6" t="s">
        <v>131</v>
      </c>
      <c r="B37" s="8" t="s">
        <v>132</v>
      </c>
      <c r="C37" s="35">
        <f>'[1]Hoeveelheden kw-en 2024'!H4</f>
        <v>40</v>
      </c>
      <c r="D37" s="7" t="s">
        <v>12</v>
      </c>
      <c r="E37" s="44">
        <v>0</v>
      </c>
      <c r="F37" s="45">
        <f t="shared" si="0"/>
        <v>0</v>
      </c>
    </row>
    <row r="38" spans="1:6" ht="22.5" x14ac:dyDescent="0.15">
      <c r="A38" s="22" t="s">
        <v>133</v>
      </c>
      <c r="B38" s="38" t="s">
        <v>87</v>
      </c>
      <c r="C38" s="39">
        <v>40</v>
      </c>
      <c r="D38" s="9" t="s">
        <v>12</v>
      </c>
      <c r="E38" s="44">
        <v>0</v>
      </c>
      <c r="F38" s="45">
        <f t="shared" si="0"/>
        <v>0</v>
      </c>
    </row>
    <row r="39" spans="1:6" x14ac:dyDescent="0.15">
      <c r="A39" s="22" t="s">
        <v>150</v>
      </c>
      <c r="B39" s="38" t="s">
        <v>151</v>
      </c>
      <c r="C39" s="39">
        <v>100</v>
      </c>
      <c r="D39" s="9" t="s">
        <v>12</v>
      </c>
      <c r="E39" s="44">
        <v>0</v>
      </c>
      <c r="F39" s="45">
        <f t="shared" si="0"/>
        <v>0</v>
      </c>
    </row>
    <row r="40" spans="1:6" x14ac:dyDescent="0.15">
      <c r="A40" s="6"/>
      <c r="B40" s="7"/>
      <c r="C40" s="6"/>
      <c r="D40" s="7"/>
      <c r="E40" s="6"/>
      <c r="F40" s="6"/>
    </row>
    <row r="41" spans="1:6" x14ac:dyDescent="0.15">
      <c r="A41" s="10" t="s">
        <v>190</v>
      </c>
      <c r="B41" s="7"/>
      <c r="C41" s="6"/>
      <c r="D41" s="7"/>
      <c r="E41" s="6"/>
      <c r="F41" s="29">
        <f>SUM(F5:F39)</f>
        <v>0</v>
      </c>
    </row>
    <row r="42" spans="1:6" x14ac:dyDescent="0.15">
      <c r="A42" s="6"/>
      <c r="B42" s="7"/>
      <c r="C42" s="6"/>
      <c r="D42" s="7"/>
      <c r="E42" s="6"/>
      <c r="F42" s="6"/>
    </row>
    <row r="43" spans="1:6" ht="33.75" x14ac:dyDescent="0.15">
      <c r="A43" s="25" t="s">
        <v>10</v>
      </c>
      <c r="B43" s="26"/>
      <c r="C43" s="26" t="s">
        <v>183</v>
      </c>
      <c r="D43" s="26" t="s">
        <v>1</v>
      </c>
      <c r="E43" s="25" t="s">
        <v>148</v>
      </c>
      <c r="F43" s="26" t="s">
        <v>2</v>
      </c>
    </row>
    <row r="44" spans="1:6" x14ac:dyDescent="0.15">
      <c r="A44" s="4" t="s">
        <v>52</v>
      </c>
      <c r="B44" s="5" t="s">
        <v>64</v>
      </c>
      <c r="C44" s="5"/>
      <c r="D44" s="5"/>
      <c r="E44" s="4"/>
      <c r="F44" s="5"/>
    </row>
    <row r="45" spans="1:6" ht="22.5" x14ac:dyDescent="0.15">
      <c r="A45" s="6" t="s">
        <v>53</v>
      </c>
      <c r="B45" s="9" t="s">
        <v>179</v>
      </c>
      <c r="C45" s="6">
        <v>500</v>
      </c>
      <c r="D45" s="7" t="s">
        <v>12</v>
      </c>
      <c r="E45" s="44">
        <v>0</v>
      </c>
      <c r="F45" s="46">
        <f>C45*E45</f>
        <v>0</v>
      </c>
    </row>
    <row r="46" spans="1:6" x14ac:dyDescent="0.15">
      <c r="A46" s="6"/>
      <c r="B46" s="9"/>
      <c r="C46" s="6"/>
      <c r="D46" s="7"/>
      <c r="E46" s="6"/>
      <c r="F46" s="6"/>
    </row>
    <row r="47" spans="1:6" x14ac:dyDescent="0.15">
      <c r="A47" s="10" t="s">
        <v>88</v>
      </c>
      <c r="B47" s="7"/>
      <c r="C47" s="23"/>
      <c r="D47" s="8"/>
      <c r="E47" s="8"/>
      <c r="F47" s="47">
        <f>F45</f>
        <v>0</v>
      </c>
    </row>
    <row r="48" spans="1:6" x14ac:dyDescent="0.15">
      <c r="A48" s="6"/>
      <c r="B48" s="7"/>
      <c r="C48" s="6"/>
      <c r="D48" s="7"/>
      <c r="E48" s="6"/>
      <c r="F48" s="6"/>
    </row>
    <row r="49" spans="1:6" ht="33.75" x14ac:dyDescent="0.15">
      <c r="A49" s="25" t="s">
        <v>11</v>
      </c>
      <c r="B49" s="26"/>
      <c r="C49" s="26" t="s">
        <v>183</v>
      </c>
      <c r="D49" s="26" t="s">
        <v>1</v>
      </c>
      <c r="E49" s="25" t="s">
        <v>148</v>
      </c>
      <c r="F49" s="26" t="s">
        <v>2</v>
      </c>
    </row>
    <row r="50" spans="1:6" x14ac:dyDescent="0.15">
      <c r="A50" s="4" t="s">
        <v>60</v>
      </c>
      <c r="B50" s="5" t="s">
        <v>64</v>
      </c>
      <c r="C50" s="5"/>
      <c r="D50" s="5"/>
      <c r="E50" s="4"/>
      <c r="F50" s="5"/>
    </row>
    <row r="51" spans="1:6" ht="33.75" x14ac:dyDescent="0.15">
      <c r="A51" s="6" t="s">
        <v>54</v>
      </c>
      <c r="B51" s="9" t="s">
        <v>163</v>
      </c>
      <c r="C51" s="6">
        <v>10000</v>
      </c>
      <c r="D51" s="7" t="s">
        <v>12</v>
      </c>
      <c r="E51" s="44">
        <v>0</v>
      </c>
      <c r="F51" s="46">
        <f>C51*E51</f>
        <v>0</v>
      </c>
    </row>
    <row r="52" spans="1:6" x14ac:dyDescent="0.15">
      <c r="A52" s="6"/>
      <c r="B52" s="7"/>
      <c r="C52" s="8"/>
      <c r="D52" s="8"/>
      <c r="E52" s="6"/>
      <c r="F52" s="6"/>
    </row>
    <row r="53" spans="1:6" x14ac:dyDescent="0.15">
      <c r="A53" s="10" t="s">
        <v>89</v>
      </c>
      <c r="B53" s="7"/>
      <c r="C53" s="6"/>
      <c r="D53" s="7"/>
      <c r="E53" s="6"/>
      <c r="F53" s="47">
        <f>F51</f>
        <v>0</v>
      </c>
    </row>
    <row r="54" spans="1:6" x14ac:dyDescent="0.15">
      <c r="A54" s="6"/>
      <c r="B54" s="7"/>
      <c r="C54" s="6"/>
      <c r="D54" s="7"/>
      <c r="E54" s="6"/>
      <c r="F54" s="6"/>
    </row>
    <row r="55" spans="1:6" ht="33.75" x14ac:dyDescent="0.15">
      <c r="A55" s="25" t="s">
        <v>13</v>
      </c>
      <c r="B55" s="26"/>
      <c r="C55" s="26" t="s">
        <v>183</v>
      </c>
      <c r="D55" s="26" t="s">
        <v>1</v>
      </c>
      <c r="E55" s="25" t="s">
        <v>148</v>
      </c>
      <c r="F55" s="26" t="s">
        <v>2</v>
      </c>
    </row>
    <row r="56" spans="1:6" x14ac:dyDescent="0.15">
      <c r="A56" s="4" t="s">
        <v>61</v>
      </c>
      <c r="B56" s="5" t="s">
        <v>34</v>
      </c>
      <c r="C56" s="5"/>
      <c r="D56" s="5"/>
      <c r="E56" s="4"/>
      <c r="F56" s="5"/>
    </row>
    <row r="57" spans="1:6" ht="22.5" x14ac:dyDescent="0.15">
      <c r="A57" s="6" t="s">
        <v>55</v>
      </c>
      <c r="B57" s="7" t="s">
        <v>168</v>
      </c>
      <c r="C57" s="8">
        <v>5</v>
      </c>
      <c r="D57" s="8" t="s">
        <v>135</v>
      </c>
      <c r="E57" s="44">
        <v>0</v>
      </c>
      <c r="F57" s="47">
        <f>C57*E57</f>
        <v>0</v>
      </c>
    </row>
    <row r="58" spans="1:6" x14ac:dyDescent="0.15">
      <c r="A58" s="6"/>
      <c r="B58" s="7"/>
      <c r="C58" s="8">
        <v>10</v>
      </c>
      <c r="D58" s="8" t="s">
        <v>136</v>
      </c>
      <c r="E58" s="44">
        <v>0</v>
      </c>
      <c r="F58" s="47">
        <f t="shared" ref="F58:F59" si="1">C58*E58</f>
        <v>0</v>
      </c>
    </row>
    <row r="59" spans="1:6" x14ac:dyDescent="0.15">
      <c r="A59" s="6"/>
      <c r="B59" s="7"/>
      <c r="C59" s="8">
        <v>5</v>
      </c>
      <c r="D59" s="8" t="s">
        <v>137</v>
      </c>
      <c r="E59" s="44">
        <v>0</v>
      </c>
      <c r="F59" s="47">
        <f t="shared" si="1"/>
        <v>0</v>
      </c>
    </row>
    <row r="60" spans="1:6" x14ac:dyDescent="0.15">
      <c r="A60" s="4" t="s">
        <v>90</v>
      </c>
      <c r="B60" s="5" t="s">
        <v>64</v>
      </c>
      <c r="C60" s="5"/>
      <c r="D60" s="5"/>
      <c r="E60" s="4"/>
      <c r="F60" s="5"/>
    </row>
    <row r="61" spans="1:6" x14ac:dyDescent="0.15">
      <c r="A61" s="6" t="s">
        <v>91</v>
      </c>
      <c r="B61" s="7" t="s">
        <v>32</v>
      </c>
      <c r="C61" s="6">
        <v>15000</v>
      </c>
      <c r="D61" s="7" t="s">
        <v>12</v>
      </c>
      <c r="E61" s="44">
        <v>0</v>
      </c>
      <c r="F61" s="47">
        <f>C61*E61</f>
        <v>0</v>
      </c>
    </row>
    <row r="62" spans="1:6" x14ac:dyDescent="0.15">
      <c r="A62" s="6" t="s">
        <v>92</v>
      </c>
      <c r="B62" s="7" t="s">
        <v>22</v>
      </c>
      <c r="C62" s="6">
        <v>120</v>
      </c>
      <c r="D62" s="7" t="s">
        <v>12</v>
      </c>
      <c r="E62" s="44">
        <v>0</v>
      </c>
      <c r="F62" s="47">
        <f t="shared" ref="F62:F63" si="2">C62*E62</f>
        <v>0</v>
      </c>
    </row>
    <row r="63" spans="1:6" x14ac:dyDescent="0.15">
      <c r="A63" s="22" t="s">
        <v>147</v>
      </c>
      <c r="B63" s="9" t="s">
        <v>177</v>
      </c>
      <c r="C63" s="37">
        <v>5</v>
      </c>
      <c r="D63" s="9" t="s">
        <v>23</v>
      </c>
      <c r="E63" s="44">
        <v>0</v>
      </c>
      <c r="F63" s="47">
        <f t="shared" si="2"/>
        <v>0</v>
      </c>
    </row>
    <row r="64" spans="1:6" x14ac:dyDescent="0.15">
      <c r="A64" s="6"/>
      <c r="B64" s="7"/>
      <c r="C64" s="6"/>
      <c r="D64" s="7"/>
      <c r="E64" s="6"/>
      <c r="F64" s="6"/>
    </row>
    <row r="65" spans="1:6" x14ac:dyDescent="0.15">
      <c r="A65" s="10" t="s">
        <v>93</v>
      </c>
      <c r="B65" s="7"/>
      <c r="C65" s="6"/>
      <c r="D65" s="7"/>
      <c r="E65" s="6"/>
      <c r="F65" s="46">
        <f>SUM(F57:F63)</f>
        <v>0</v>
      </c>
    </row>
    <row r="66" spans="1:6" x14ac:dyDescent="0.15">
      <c r="A66" s="6"/>
      <c r="B66" s="7"/>
      <c r="C66" s="6"/>
      <c r="D66" s="7"/>
      <c r="E66" s="6"/>
      <c r="F66" s="6"/>
    </row>
    <row r="67" spans="1:6" ht="33.75" x14ac:dyDescent="0.15">
      <c r="A67" s="25" t="s">
        <v>14</v>
      </c>
      <c r="B67" s="26"/>
      <c r="C67" s="26" t="s">
        <v>183</v>
      </c>
      <c r="D67" s="26" t="s">
        <v>1</v>
      </c>
      <c r="E67" s="25" t="s">
        <v>148</v>
      </c>
      <c r="F67" s="26" t="s">
        <v>2</v>
      </c>
    </row>
    <row r="68" spans="1:6" x14ac:dyDescent="0.15">
      <c r="A68" s="4" t="s">
        <v>65</v>
      </c>
      <c r="B68" s="5" t="s">
        <v>64</v>
      </c>
      <c r="C68" s="5"/>
      <c r="D68" s="5"/>
      <c r="E68" s="4"/>
      <c r="F68" s="5"/>
    </row>
    <row r="69" spans="1:6" ht="22.5" x14ac:dyDescent="0.15">
      <c r="A69" s="22" t="s">
        <v>56</v>
      </c>
      <c r="B69" s="9" t="s">
        <v>18</v>
      </c>
      <c r="C69" s="43">
        <v>25</v>
      </c>
      <c r="D69" s="7" t="s">
        <v>12</v>
      </c>
      <c r="E69" s="44">
        <v>0</v>
      </c>
      <c r="F69" s="47">
        <f>C69*E69</f>
        <v>0</v>
      </c>
    </row>
    <row r="70" spans="1:6" ht="22.5" x14ac:dyDescent="0.15">
      <c r="A70" s="22" t="s">
        <v>58</v>
      </c>
      <c r="B70" s="9" t="s">
        <v>17</v>
      </c>
      <c r="C70" s="43">
        <v>25</v>
      </c>
      <c r="D70" s="7" t="s">
        <v>12</v>
      </c>
      <c r="E70" s="44">
        <v>0</v>
      </c>
      <c r="F70" s="47">
        <f t="shared" ref="F70:F83" si="3">C70*E70</f>
        <v>0</v>
      </c>
    </row>
    <row r="71" spans="1:6" ht="22.5" x14ac:dyDescent="0.15">
      <c r="A71" s="22" t="s">
        <v>59</v>
      </c>
      <c r="B71" s="9" t="s">
        <v>16</v>
      </c>
      <c r="C71" s="43">
        <v>25</v>
      </c>
      <c r="D71" s="7" t="s">
        <v>12</v>
      </c>
      <c r="E71" s="44">
        <v>0</v>
      </c>
      <c r="F71" s="47">
        <f t="shared" si="3"/>
        <v>0</v>
      </c>
    </row>
    <row r="72" spans="1:6" ht="22.5" x14ac:dyDescent="0.15">
      <c r="A72" s="22" t="s">
        <v>94</v>
      </c>
      <c r="B72" s="9" t="s">
        <v>15</v>
      </c>
      <c r="C72" s="43">
        <v>25</v>
      </c>
      <c r="D72" s="7" t="s">
        <v>12</v>
      </c>
      <c r="E72" s="44">
        <v>0</v>
      </c>
      <c r="F72" s="47">
        <f t="shared" si="3"/>
        <v>0</v>
      </c>
    </row>
    <row r="73" spans="1:6" ht="22.5" x14ac:dyDescent="0.15">
      <c r="A73" s="22" t="s">
        <v>95</v>
      </c>
      <c r="B73" s="9" t="s">
        <v>19</v>
      </c>
      <c r="C73" s="43">
        <v>25</v>
      </c>
      <c r="D73" s="7" t="s">
        <v>12</v>
      </c>
      <c r="E73" s="44">
        <v>0</v>
      </c>
      <c r="F73" s="47">
        <f t="shared" si="3"/>
        <v>0</v>
      </c>
    </row>
    <row r="74" spans="1:6" x14ac:dyDescent="0.15">
      <c r="A74" s="22" t="s">
        <v>96</v>
      </c>
      <c r="B74" s="9" t="s">
        <v>185</v>
      </c>
      <c r="C74" s="43">
        <v>62.5</v>
      </c>
      <c r="D74" s="7" t="s">
        <v>12</v>
      </c>
      <c r="E74" s="44">
        <v>0</v>
      </c>
      <c r="F74" s="47">
        <f t="shared" si="3"/>
        <v>0</v>
      </c>
    </row>
    <row r="75" spans="1:6" x14ac:dyDescent="0.15">
      <c r="A75" s="22" t="s">
        <v>97</v>
      </c>
      <c r="B75" s="9" t="s">
        <v>120</v>
      </c>
      <c r="C75" s="43">
        <v>50</v>
      </c>
      <c r="D75" s="31" t="s">
        <v>6</v>
      </c>
      <c r="E75" s="44">
        <v>0</v>
      </c>
      <c r="F75" s="47">
        <f t="shared" si="3"/>
        <v>0</v>
      </c>
    </row>
    <row r="76" spans="1:6" x14ac:dyDescent="0.15">
      <c r="A76" s="22" t="s">
        <v>98</v>
      </c>
      <c r="B76" s="9" t="s">
        <v>20</v>
      </c>
      <c r="C76" s="43">
        <v>10</v>
      </c>
      <c r="D76" s="7" t="s">
        <v>12</v>
      </c>
      <c r="E76" s="44">
        <v>0</v>
      </c>
      <c r="F76" s="47">
        <f t="shared" si="3"/>
        <v>0</v>
      </c>
    </row>
    <row r="77" spans="1:6" x14ac:dyDescent="0.15">
      <c r="A77" s="22" t="s">
        <v>99</v>
      </c>
      <c r="B77" s="9" t="s">
        <v>21</v>
      </c>
      <c r="C77" s="43">
        <v>10</v>
      </c>
      <c r="D77" s="7" t="s">
        <v>12</v>
      </c>
      <c r="E77" s="44">
        <v>0</v>
      </c>
      <c r="F77" s="47">
        <f t="shared" si="3"/>
        <v>0</v>
      </c>
    </row>
    <row r="78" spans="1:6" x14ac:dyDescent="0.15">
      <c r="A78" s="22" t="s">
        <v>100</v>
      </c>
      <c r="B78" s="9" t="s">
        <v>164</v>
      </c>
      <c r="C78" s="43">
        <v>22.5</v>
      </c>
      <c r="D78" s="7" t="s">
        <v>6</v>
      </c>
      <c r="E78" s="44">
        <v>0</v>
      </c>
      <c r="F78" s="47">
        <f t="shared" si="3"/>
        <v>0</v>
      </c>
    </row>
    <row r="79" spans="1:6" x14ac:dyDescent="0.15">
      <c r="A79" s="22" t="s">
        <v>172</v>
      </c>
      <c r="B79" s="9" t="s">
        <v>152</v>
      </c>
      <c r="C79" s="43">
        <v>30</v>
      </c>
      <c r="D79" s="7" t="s">
        <v>6</v>
      </c>
      <c r="E79" s="44">
        <v>0</v>
      </c>
      <c r="F79" s="47">
        <f t="shared" si="3"/>
        <v>0</v>
      </c>
    </row>
    <row r="80" spans="1:6" x14ac:dyDescent="0.15">
      <c r="A80" s="22" t="s">
        <v>101</v>
      </c>
      <c r="B80" s="9" t="s">
        <v>165</v>
      </c>
      <c r="C80" s="43">
        <v>20</v>
      </c>
      <c r="D80" s="7" t="s">
        <v>23</v>
      </c>
      <c r="E80" s="44">
        <v>0</v>
      </c>
      <c r="F80" s="47">
        <f t="shared" si="3"/>
        <v>0</v>
      </c>
    </row>
    <row r="81" spans="1:6" x14ac:dyDescent="0.15">
      <c r="A81" s="22" t="s">
        <v>102</v>
      </c>
      <c r="B81" s="9" t="s">
        <v>153</v>
      </c>
      <c r="C81" s="43">
        <v>50</v>
      </c>
      <c r="D81" s="7" t="s">
        <v>6</v>
      </c>
      <c r="E81" s="44">
        <v>0</v>
      </c>
      <c r="F81" s="47">
        <f t="shared" si="3"/>
        <v>0</v>
      </c>
    </row>
    <row r="82" spans="1:6" x14ac:dyDescent="0.15">
      <c r="A82" s="22" t="s">
        <v>103</v>
      </c>
      <c r="B82" s="9" t="s">
        <v>70</v>
      </c>
      <c r="C82" s="43">
        <v>60</v>
      </c>
      <c r="D82" s="7" t="s">
        <v>12</v>
      </c>
      <c r="E82" s="44">
        <v>0</v>
      </c>
      <c r="F82" s="47">
        <f t="shared" si="3"/>
        <v>0</v>
      </c>
    </row>
    <row r="83" spans="1:6" x14ac:dyDescent="0.15">
      <c r="A83" s="22" t="s">
        <v>104</v>
      </c>
      <c r="B83" s="9" t="s">
        <v>69</v>
      </c>
      <c r="C83" s="43">
        <v>120</v>
      </c>
      <c r="D83" s="7" t="s">
        <v>23</v>
      </c>
      <c r="E83" s="44">
        <v>0</v>
      </c>
      <c r="F83" s="47">
        <f t="shared" si="3"/>
        <v>0</v>
      </c>
    </row>
    <row r="84" spans="1:6" x14ac:dyDescent="0.15">
      <c r="A84" s="6"/>
      <c r="B84" s="7"/>
      <c r="C84" s="6"/>
      <c r="D84" s="7"/>
      <c r="E84" s="6"/>
      <c r="F84" s="6"/>
    </row>
    <row r="85" spans="1:6" x14ac:dyDescent="0.15">
      <c r="A85" s="10" t="s">
        <v>105</v>
      </c>
      <c r="B85" s="7"/>
      <c r="C85" s="6"/>
      <c r="D85" s="7"/>
      <c r="E85" s="6"/>
      <c r="F85" s="46">
        <f>SUM(F69:F83)</f>
        <v>0</v>
      </c>
    </row>
    <row r="86" spans="1:6" x14ac:dyDescent="0.15">
      <c r="A86" s="6"/>
      <c r="B86" s="7"/>
      <c r="C86" s="6"/>
      <c r="D86" s="7"/>
      <c r="E86" s="6"/>
      <c r="F86" s="6"/>
    </row>
    <row r="87" spans="1:6" ht="33.75" x14ac:dyDescent="0.15">
      <c r="A87" s="25" t="s">
        <v>25</v>
      </c>
      <c r="B87" s="26"/>
      <c r="C87" s="26" t="s">
        <v>183</v>
      </c>
      <c r="D87" s="26" t="s">
        <v>1</v>
      </c>
      <c r="E87" s="25" t="s">
        <v>148</v>
      </c>
      <c r="F87" s="26" t="s">
        <v>2</v>
      </c>
    </row>
    <row r="88" spans="1:6" x14ac:dyDescent="0.15">
      <c r="A88" s="4" t="s">
        <v>66</v>
      </c>
      <c r="B88" s="5" t="s">
        <v>34</v>
      </c>
      <c r="C88" s="5"/>
      <c r="D88" s="5"/>
      <c r="E88" s="4"/>
      <c r="F88" s="5"/>
    </row>
    <row r="89" spans="1:6" x14ac:dyDescent="0.15">
      <c r="A89" s="22" t="s">
        <v>57</v>
      </c>
      <c r="B89" s="9" t="s">
        <v>180</v>
      </c>
      <c r="C89" s="38">
        <v>20</v>
      </c>
      <c r="D89" s="38" t="s">
        <v>135</v>
      </c>
      <c r="E89" s="44">
        <v>0</v>
      </c>
      <c r="F89" s="47">
        <f t="shared" ref="F89:F100" si="4">C89*E89</f>
        <v>0</v>
      </c>
    </row>
    <row r="90" spans="1:6" x14ac:dyDescent="0.15">
      <c r="A90" s="22"/>
      <c r="B90" s="9"/>
      <c r="C90" s="38">
        <v>50</v>
      </c>
      <c r="D90" s="38" t="s">
        <v>136</v>
      </c>
      <c r="E90" s="44">
        <v>0</v>
      </c>
      <c r="F90" s="47">
        <f t="shared" si="4"/>
        <v>0</v>
      </c>
    </row>
    <row r="91" spans="1:6" x14ac:dyDescent="0.15">
      <c r="A91" s="22"/>
      <c r="B91" s="9"/>
      <c r="C91" s="38">
        <v>20</v>
      </c>
      <c r="D91" s="38" t="s">
        <v>137</v>
      </c>
      <c r="E91" s="44">
        <v>0</v>
      </c>
      <c r="F91" s="47">
        <f t="shared" si="4"/>
        <v>0</v>
      </c>
    </row>
    <row r="92" spans="1:6" x14ac:dyDescent="0.15">
      <c r="A92" s="22" t="s">
        <v>67</v>
      </c>
      <c r="B92" s="9" t="s">
        <v>160</v>
      </c>
      <c r="C92" s="38">
        <v>5</v>
      </c>
      <c r="D92" s="38" t="s">
        <v>135</v>
      </c>
      <c r="E92" s="44">
        <v>0</v>
      </c>
      <c r="F92" s="47">
        <f t="shared" si="4"/>
        <v>0</v>
      </c>
    </row>
    <row r="93" spans="1:6" x14ac:dyDescent="0.15">
      <c r="A93" s="22"/>
      <c r="B93" s="9"/>
      <c r="C93" s="38">
        <v>20</v>
      </c>
      <c r="D93" s="38" t="s">
        <v>136</v>
      </c>
      <c r="E93" s="44">
        <v>0</v>
      </c>
      <c r="F93" s="47">
        <f t="shared" si="4"/>
        <v>0</v>
      </c>
    </row>
    <row r="94" spans="1:6" x14ac:dyDescent="0.15">
      <c r="A94" s="22"/>
      <c r="B94" s="9"/>
      <c r="C94" s="38">
        <v>5</v>
      </c>
      <c r="D94" s="38" t="s">
        <v>137</v>
      </c>
      <c r="E94" s="44">
        <v>0</v>
      </c>
      <c r="F94" s="47">
        <f t="shared" si="4"/>
        <v>0</v>
      </c>
    </row>
    <row r="95" spans="1:6" x14ac:dyDescent="0.15">
      <c r="A95" s="22" t="s">
        <v>68</v>
      </c>
      <c r="B95" s="9" t="s">
        <v>161</v>
      </c>
      <c r="C95" s="38">
        <v>5</v>
      </c>
      <c r="D95" s="38" t="s">
        <v>135</v>
      </c>
      <c r="E95" s="44">
        <v>0</v>
      </c>
      <c r="F95" s="47">
        <f t="shared" si="4"/>
        <v>0</v>
      </c>
    </row>
    <row r="96" spans="1:6" x14ac:dyDescent="0.15">
      <c r="A96" s="22"/>
      <c r="B96" s="9"/>
      <c r="C96" s="38">
        <v>80</v>
      </c>
      <c r="D96" s="38" t="s">
        <v>136</v>
      </c>
      <c r="E96" s="44">
        <v>0</v>
      </c>
      <c r="F96" s="47">
        <f t="shared" si="4"/>
        <v>0</v>
      </c>
    </row>
    <row r="97" spans="1:6" x14ac:dyDescent="0.15">
      <c r="A97" s="22"/>
      <c r="B97" s="9"/>
      <c r="C97" s="38">
        <v>5</v>
      </c>
      <c r="D97" s="38" t="s">
        <v>137</v>
      </c>
      <c r="E97" s="44">
        <v>0</v>
      </c>
      <c r="F97" s="47">
        <f t="shared" si="4"/>
        <v>0</v>
      </c>
    </row>
    <row r="98" spans="1:6" x14ac:dyDescent="0.15">
      <c r="A98" s="22" t="s">
        <v>176</v>
      </c>
      <c r="B98" s="9" t="s">
        <v>162</v>
      </c>
      <c r="C98" s="38">
        <v>5</v>
      </c>
      <c r="D98" s="38" t="s">
        <v>135</v>
      </c>
      <c r="E98" s="44">
        <v>0</v>
      </c>
      <c r="F98" s="47">
        <f t="shared" si="4"/>
        <v>0</v>
      </c>
    </row>
    <row r="99" spans="1:6" x14ac:dyDescent="0.15">
      <c r="A99" s="22"/>
      <c r="B99" s="9"/>
      <c r="C99" s="38">
        <v>80</v>
      </c>
      <c r="D99" s="38" t="s">
        <v>136</v>
      </c>
      <c r="E99" s="44">
        <v>0</v>
      </c>
      <c r="F99" s="47">
        <f t="shared" si="4"/>
        <v>0</v>
      </c>
    </row>
    <row r="100" spans="1:6" x14ac:dyDescent="0.15">
      <c r="A100" s="22"/>
      <c r="B100" s="9"/>
      <c r="C100" s="38">
        <v>5</v>
      </c>
      <c r="D100" s="38" t="s">
        <v>137</v>
      </c>
      <c r="E100" s="44">
        <v>0</v>
      </c>
      <c r="F100" s="47">
        <f t="shared" si="4"/>
        <v>0</v>
      </c>
    </row>
    <row r="101" spans="1:6" x14ac:dyDescent="0.15">
      <c r="A101" s="4" t="s">
        <v>106</v>
      </c>
      <c r="B101" s="5" t="s">
        <v>35</v>
      </c>
      <c r="C101" s="5"/>
      <c r="D101" s="5"/>
      <c r="E101" s="4"/>
      <c r="F101" s="5"/>
    </row>
    <row r="102" spans="1:6" ht="22.5" x14ac:dyDescent="0.15">
      <c r="A102" s="22" t="s">
        <v>107</v>
      </c>
      <c r="B102" s="9" t="s">
        <v>71</v>
      </c>
      <c r="C102" s="9">
        <v>100</v>
      </c>
      <c r="D102" s="9" t="s">
        <v>140</v>
      </c>
      <c r="E102" s="44">
        <v>0</v>
      </c>
      <c r="F102" s="47">
        <f>C102*E102</f>
        <v>0</v>
      </c>
    </row>
    <row r="103" spans="1:6" ht="22.5" x14ac:dyDescent="0.15">
      <c r="A103" s="22" t="s">
        <v>108</v>
      </c>
      <c r="B103" s="9" t="s">
        <v>72</v>
      </c>
      <c r="C103" s="9">
        <v>100</v>
      </c>
      <c r="D103" s="9" t="s">
        <v>140</v>
      </c>
      <c r="E103" s="44">
        <v>0</v>
      </c>
      <c r="F103" s="47">
        <f t="shared" ref="F103:F112" si="5">C103*E103</f>
        <v>0</v>
      </c>
    </row>
    <row r="104" spans="1:6" ht="22.5" x14ac:dyDescent="0.15">
      <c r="A104" s="22" t="s">
        <v>109</v>
      </c>
      <c r="B104" s="9" t="s">
        <v>31</v>
      </c>
      <c r="C104" s="9">
        <v>50</v>
      </c>
      <c r="D104" s="9" t="s">
        <v>141</v>
      </c>
      <c r="E104" s="44">
        <v>0</v>
      </c>
      <c r="F104" s="47">
        <f t="shared" si="5"/>
        <v>0</v>
      </c>
    </row>
    <row r="105" spans="1:6" ht="22.5" x14ac:dyDescent="0.15">
      <c r="A105" s="22" t="s">
        <v>110</v>
      </c>
      <c r="B105" s="9" t="s">
        <v>77</v>
      </c>
      <c r="C105" s="9">
        <v>200</v>
      </c>
      <c r="D105" s="9" t="s">
        <v>142</v>
      </c>
      <c r="E105" s="44">
        <v>0</v>
      </c>
      <c r="F105" s="47">
        <f t="shared" si="5"/>
        <v>0</v>
      </c>
    </row>
    <row r="106" spans="1:6" ht="22.5" x14ac:dyDescent="0.15">
      <c r="A106" s="22" t="s">
        <v>111</v>
      </c>
      <c r="B106" s="9" t="s">
        <v>78</v>
      </c>
      <c r="C106" s="9">
        <v>200</v>
      </c>
      <c r="D106" s="9" t="s">
        <v>142</v>
      </c>
      <c r="E106" s="44">
        <v>0</v>
      </c>
      <c r="F106" s="47">
        <f t="shared" si="5"/>
        <v>0</v>
      </c>
    </row>
    <row r="107" spans="1:6" ht="22.5" x14ac:dyDescent="0.15">
      <c r="A107" s="22" t="s">
        <v>112</v>
      </c>
      <c r="B107" s="9" t="s">
        <v>181</v>
      </c>
      <c r="C107" s="9">
        <v>10</v>
      </c>
      <c r="D107" s="9" t="s">
        <v>143</v>
      </c>
      <c r="E107" s="44">
        <v>0</v>
      </c>
      <c r="F107" s="47">
        <f t="shared" si="5"/>
        <v>0</v>
      </c>
    </row>
    <row r="108" spans="1:6" ht="22.5" x14ac:dyDescent="0.15">
      <c r="A108" s="22" t="s">
        <v>113</v>
      </c>
      <c r="B108" s="9" t="s">
        <v>173</v>
      </c>
      <c r="C108" s="9">
        <v>50</v>
      </c>
      <c r="D108" s="9" t="s">
        <v>143</v>
      </c>
      <c r="E108" s="44">
        <v>0</v>
      </c>
      <c r="F108" s="47">
        <f t="shared" si="5"/>
        <v>0</v>
      </c>
    </row>
    <row r="109" spans="1:6" ht="33.75" x14ac:dyDescent="0.15">
      <c r="A109" s="22" t="s">
        <v>114</v>
      </c>
      <c r="B109" s="9" t="s">
        <v>178</v>
      </c>
      <c r="C109" s="9">
        <v>10</v>
      </c>
      <c r="D109" s="9" t="s">
        <v>144</v>
      </c>
      <c r="E109" s="44">
        <v>0</v>
      </c>
      <c r="F109" s="47">
        <f t="shared" si="5"/>
        <v>0</v>
      </c>
    </row>
    <row r="110" spans="1:6" ht="22.5" x14ac:dyDescent="0.15">
      <c r="A110" s="22" t="s">
        <v>157</v>
      </c>
      <c r="B110" s="9" t="s">
        <v>79</v>
      </c>
      <c r="C110" s="9">
        <v>200</v>
      </c>
      <c r="D110" s="40" t="s">
        <v>154</v>
      </c>
      <c r="E110" s="44">
        <v>0</v>
      </c>
      <c r="F110" s="47">
        <f t="shared" si="5"/>
        <v>0</v>
      </c>
    </row>
    <row r="111" spans="1:6" ht="22.5" x14ac:dyDescent="0.15">
      <c r="A111" s="22" t="s">
        <v>158</v>
      </c>
      <c r="B111" s="9" t="s">
        <v>156</v>
      </c>
      <c r="C111" s="9">
        <v>400</v>
      </c>
      <c r="D111" s="40" t="s">
        <v>154</v>
      </c>
      <c r="E111" s="44">
        <v>0</v>
      </c>
      <c r="F111" s="47">
        <f t="shared" si="5"/>
        <v>0</v>
      </c>
    </row>
    <row r="112" spans="1:6" ht="22.5" x14ac:dyDescent="0.15">
      <c r="A112" s="22" t="s">
        <v>159</v>
      </c>
      <c r="B112" s="9" t="s">
        <v>155</v>
      </c>
      <c r="C112" s="9">
        <v>400</v>
      </c>
      <c r="D112" s="40" t="s">
        <v>154</v>
      </c>
      <c r="E112" s="44">
        <v>0</v>
      </c>
      <c r="F112" s="47">
        <f t="shared" si="5"/>
        <v>0</v>
      </c>
    </row>
    <row r="113" spans="1:6" x14ac:dyDescent="0.15">
      <c r="A113" s="4" t="s">
        <v>115</v>
      </c>
      <c r="B113" s="5" t="s">
        <v>36</v>
      </c>
      <c r="C113" s="5"/>
      <c r="D113" s="5"/>
      <c r="E113" s="4"/>
      <c r="F113" s="5"/>
    </row>
    <row r="114" spans="1:6" ht="22.5" x14ac:dyDescent="0.15">
      <c r="A114" s="6" t="s">
        <v>116</v>
      </c>
      <c r="B114" s="9" t="s">
        <v>186</v>
      </c>
      <c r="C114" s="41">
        <v>10</v>
      </c>
      <c r="D114" s="8" t="s">
        <v>145</v>
      </c>
      <c r="E114" s="44">
        <v>0</v>
      </c>
      <c r="F114" s="47">
        <f t="shared" ref="F114:F117" si="6">C114*E114</f>
        <v>0</v>
      </c>
    </row>
    <row r="115" spans="1:6" x14ac:dyDescent="0.15">
      <c r="A115" s="6" t="s">
        <v>117</v>
      </c>
      <c r="B115" s="9" t="s">
        <v>134</v>
      </c>
      <c r="C115" s="8">
        <v>60</v>
      </c>
      <c r="D115" s="8" t="s">
        <v>135</v>
      </c>
      <c r="E115" s="44">
        <v>0</v>
      </c>
      <c r="F115" s="47">
        <f>C115*E115</f>
        <v>0</v>
      </c>
    </row>
    <row r="116" spans="1:6" x14ac:dyDescent="0.15">
      <c r="A116" s="6"/>
      <c r="B116" s="9"/>
      <c r="C116" s="8">
        <v>200</v>
      </c>
      <c r="D116" s="8" t="s">
        <v>136</v>
      </c>
      <c r="E116" s="44">
        <v>0</v>
      </c>
      <c r="F116" s="47">
        <f t="shared" si="6"/>
        <v>0</v>
      </c>
    </row>
    <row r="117" spans="1:6" x14ac:dyDescent="0.15">
      <c r="A117" s="6"/>
      <c r="B117" s="9"/>
      <c r="C117" s="8">
        <v>80</v>
      </c>
      <c r="D117" s="8" t="s">
        <v>137</v>
      </c>
      <c r="E117" s="44">
        <v>0</v>
      </c>
      <c r="F117" s="47">
        <f t="shared" si="6"/>
        <v>0</v>
      </c>
    </row>
    <row r="118" spans="1:6" x14ac:dyDescent="0.15">
      <c r="A118" s="6"/>
      <c r="B118" s="9"/>
      <c r="C118" s="8"/>
      <c r="D118" s="8"/>
      <c r="E118" s="44"/>
      <c r="F118" s="47"/>
    </row>
    <row r="119" spans="1:6" x14ac:dyDescent="0.15">
      <c r="A119" s="10" t="s">
        <v>118</v>
      </c>
      <c r="B119" s="7"/>
      <c r="C119" s="6"/>
      <c r="D119" s="7"/>
      <c r="E119" s="6"/>
      <c r="F119" s="47">
        <f>SUM(F89:F117)</f>
        <v>0</v>
      </c>
    </row>
    <row r="120" spans="1:6" ht="12" thickBot="1" x14ac:dyDescent="0.2">
      <c r="A120" s="16"/>
      <c r="B120" s="17"/>
      <c r="C120" s="16"/>
      <c r="D120" s="17"/>
      <c r="E120" s="16"/>
      <c r="F120" s="16"/>
    </row>
    <row r="121" spans="1:6" ht="12" thickTop="1" x14ac:dyDescent="0.15">
      <c r="A121" s="14" t="s">
        <v>119</v>
      </c>
      <c r="B121" s="20"/>
      <c r="C121" s="15"/>
      <c r="D121" s="18"/>
      <c r="E121" s="15"/>
      <c r="F121" s="48">
        <f>F119+F85+F65+F53+F47+F41</f>
        <v>0</v>
      </c>
    </row>
    <row r="122" spans="1:6" ht="33.75" x14ac:dyDescent="0.15">
      <c r="A122" s="25" t="s">
        <v>187</v>
      </c>
      <c r="B122" s="26"/>
      <c r="C122" s="26"/>
      <c r="D122" s="26"/>
      <c r="E122" s="25"/>
      <c r="F122" s="26" t="s">
        <v>2</v>
      </c>
    </row>
    <row r="123" spans="1:6" x14ac:dyDescent="0.15">
      <c r="A123" s="6"/>
      <c r="B123" s="7"/>
      <c r="C123" s="6"/>
      <c r="D123" s="7"/>
      <c r="E123" s="6"/>
      <c r="F123" s="6"/>
    </row>
    <row r="124" spans="1:6" x14ac:dyDescent="0.15">
      <c r="A124" s="6"/>
      <c r="B124" s="38" t="s">
        <v>192</v>
      </c>
      <c r="C124" s="6"/>
      <c r="D124" s="7" t="s">
        <v>28</v>
      </c>
      <c r="E124" s="47">
        <f>F121</f>
        <v>0</v>
      </c>
      <c r="F124" s="47">
        <f>C124*0.01*E124</f>
        <v>0</v>
      </c>
    </row>
    <row r="125" spans="1:6" x14ac:dyDescent="0.15">
      <c r="A125" s="6"/>
      <c r="B125" s="7"/>
      <c r="C125" s="6"/>
      <c r="D125" s="7"/>
      <c r="E125" s="6"/>
      <c r="F125" s="6"/>
    </row>
    <row r="126" spans="1:6" x14ac:dyDescent="0.15">
      <c r="A126" s="6"/>
      <c r="B126" s="6" t="s">
        <v>193</v>
      </c>
      <c r="C126" s="6"/>
      <c r="D126" s="7" t="s">
        <v>28</v>
      </c>
      <c r="E126" s="47">
        <f>F121</f>
        <v>0</v>
      </c>
      <c r="F126" s="47">
        <f>C126*0.01*E126</f>
        <v>0</v>
      </c>
    </row>
    <row r="127" spans="1:6" x14ac:dyDescent="0.15">
      <c r="A127" s="6"/>
      <c r="B127" s="6"/>
      <c r="C127" s="6"/>
      <c r="D127" s="7"/>
      <c r="E127" s="6"/>
      <c r="F127" s="6"/>
    </row>
    <row r="128" spans="1:6" x14ac:dyDescent="0.15">
      <c r="A128" s="6"/>
      <c r="B128" s="22" t="s">
        <v>194</v>
      </c>
      <c r="C128" s="6">
        <v>1</v>
      </c>
      <c r="D128" s="9" t="s">
        <v>169</v>
      </c>
      <c r="E128" s="44">
        <v>0</v>
      </c>
      <c r="F128" s="47">
        <f>C128*E128</f>
        <v>0</v>
      </c>
    </row>
    <row r="129" spans="1:6" x14ac:dyDescent="0.15">
      <c r="A129" s="6"/>
      <c r="B129" s="22"/>
      <c r="C129" s="6"/>
      <c r="D129" s="9"/>
      <c r="E129" s="44"/>
      <c r="F129" s="47"/>
    </row>
    <row r="130" spans="1:6" x14ac:dyDescent="0.15">
      <c r="A130" s="10" t="s">
        <v>188</v>
      </c>
      <c r="B130" s="7"/>
      <c r="C130" s="6"/>
      <c r="D130" s="7"/>
      <c r="E130" s="6"/>
      <c r="F130" s="47">
        <f>SUM(F124:F128)</f>
        <v>0</v>
      </c>
    </row>
    <row r="131" spans="1:6" x14ac:dyDescent="0.15">
      <c r="A131" s="10"/>
      <c r="B131" s="7"/>
      <c r="C131" s="6"/>
      <c r="D131" s="7"/>
      <c r="E131" s="6"/>
      <c r="F131" s="47"/>
    </row>
    <row r="132" spans="1:6" ht="33.75" x14ac:dyDescent="0.15">
      <c r="A132" s="25" t="s">
        <v>24</v>
      </c>
      <c r="B132" s="26"/>
      <c r="C132" s="26"/>
      <c r="D132" s="26"/>
      <c r="E132" s="25"/>
      <c r="F132" s="26" t="s">
        <v>2</v>
      </c>
    </row>
    <row r="133" spans="1:6" x14ac:dyDescent="0.15">
      <c r="A133" s="6"/>
      <c r="B133" s="6"/>
      <c r="C133" s="6"/>
      <c r="D133" s="7"/>
      <c r="E133" s="6"/>
      <c r="F133" s="6"/>
    </row>
    <row r="134" spans="1:6" x14ac:dyDescent="0.15">
      <c r="A134" s="6"/>
      <c r="B134" s="6" t="s">
        <v>26</v>
      </c>
      <c r="C134" s="6"/>
      <c r="D134" s="7" t="s">
        <v>28</v>
      </c>
      <c r="E134" s="47">
        <f>F130+F121</f>
        <v>0</v>
      </c>
      <c r="F134" s="47">
        <f>C134*0.01*E134</f>
        <v>0</v>
      </c>
    </row>
    <row r="135" spans="1:6" x14ac:dyDescent="0.15">
      <c r="A135" s="6"/>
      <c r="B135" s="6"/>
      <c r="C135" s="6"/>
      <c r="D135" s="7"/>
      <c r="E135" s="6"/>
      <c r="F135" s="6"/>
    </row>
    <row r="136" spans="1:6" x14ac:dyDescent="0.15">
      <c r="A136" s="6"/>
      <c r="B136" s="6" t="s">
        <v>27</v>
      </c>
      <c r="C136" s="6"/>
      <c r="D136" s="7" t="s">
        <v>28</v>
      </c>
      <c r="E136" s="47">
        <f>F121+F130</f>
        <v>0</v>
      </c>
      <c r="F136" s="47">
        <f>C136*0.01*E136</f>
        <v>0</v>
      </c>
    </row>
    <row r="137" spans="1:6" ht="12" thickBot="1" x14ac:dyDescent="0.2">
      <c r="A137" s="12"/>
      <c r="B137" s="13"/>
      <c r="C137" s="12"/>
      <c r="D137" s="13"/>
      <c r="E137" s="12"/>
      <c r="F137" s="12"/>
    </row>
    <row r="138" spans="1:6" ht="12" thickTop="1" x14ac:dyDescent="0.15">
      <c r="A138" s="11" t="s">
        <v>189</v>
      </c>
      <c r="B138" s="21"/>
      <c r="C138" s="11"/>
      <c r="D138" s="19"/>
      <c r="E138" s="11"/>
      <c r="F138" s="49">
        <f>F136+F134+F130+F121</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zoomScale="115" zoomScaleNormal="115" workbookViewId="0">
      <selection activeCell="B5" sqref="B5"/>
    </sheetView>
  </sheetViews>
  <sheetFormatPr defaultRowHeight="21.75" customHeight="1" x14ac:dyDescent="0.15"/>
  <cols>
    <col min="1" max="1" width="80.5" style="3" customWidth="1"/>
    <col min="4" max="4" width="9" customWidth="1"/>
    <col min="7" max="7" width="11.625" customWidth="1"/>
  </cols>
  <sheetData>
    <row r="1" spans="1:9" ht="21.75" customHeight="1" x14ac:dyDescent="0.15">
      <c r="A1" s="28" t="s">
        <v>167</v>
      </c>
    </row>
    <row r="2" spans="1:9" s="27" customFormat="1" ht="56.25" customHeight="1" x14ac:dyDescent="0.15">
      <c r="A2" s="3" t="s">
        <v>82</v>
      </c>
    </row>
    <row r="3" spans="1:9" s="27" customFormat="1" ht="22.5" x14ac:dyDescent="0.15">
      <c r="A3" s="3" t="s">
        <v>73</v>
      </c>
    </row>
    <row r="4" spans="1:9" s="27" customFormat="1" ht="45" x14ac:dyDescent="0.15">
      <c r="A4" s="3" t="s">
        <v>191</v>
      </c>
      <c r="D4" s="3"/>
    </row>
    <row r="5" spans="1:9" s="27" customFormat="1" ht="56.25" x14ac:dyDescent="0.15">
      <c r="A5" s="42" t="s">
        <v>175</v>
      </c>
      <c r="D5" s="3"/>
    </row>
    <row r="6" spans="1:9" s="27" customFormat="1" ht="39.75" customHeight="1" x14ac:dyDescent="0.15">
      <c r="A6" s="42" t="s">
        <v>174</v>
      </c>
    </row>
    <row r="7" spans="1:9" s="27" customFormat="1" ht="33.75" x14ac:dyDescent="0.15">
      <c r="A7" s="3" t="s">
        <v>170</v>
      </c>
    </row>
    <row r="8" spans="1:9" s="27" customFormat="1" ht="11.25" x14ac:dyDescent="0.15">
      <c r="A8" s="3" t="s">
        <v>74</v>
      </c>
    </row>
    <row r="9" spans="1:9" s="27" customFormat="1" ht="33.75" x14ac:dyDescent="0.15">
      <c r="A9" s="3" t="s">
        <v>146</v>
      </c>
    </row>
    <row r="10" spans="1:9" s="27" customFormat="1" ht="56.25" x14ac:dyDescent="0.15">
      <c r="A10" s="42" t="s">
        <v>182</v>
      </c>
      <c r="C10" s="50"/>
      <c r="D10" s="50"/>
      <c r="E10" s="50"/>
      <c r="F10" s="50"/>
      <c r="G10" s="50"/>
      <c r="H10" s="50"/>
      <c r="I10" s="50"/>
    </row>
    <row r="11" spans="1:9" s="27" customFormat="1" ht="45" x14ac:dyDescent="0.15">
      <c r="A11" s="3" t="s">
        <v>76</v>
      </c>
    </row>
    <row r="12" spans="1:9" s="27" customFormat="1" ht="22.5" x14ac:dyDescent="0.15">
      <c r="A12" s="3" t="s">
        <v>171</v>
      </c>
    </row>
    <row r="13" spans="1:9" s="27" customFormat="1" ht="33.75" x14ac:dyDescent="0.15">
      <c r="A13" s="3" t="s">
        <v>75</v>
      </c>
    </row>
    <row r="14" spans="1:9" s="27" customFormat="1" ht="22.5" x14ac:dyDescent="0.15">
      <c r="A14" s="3" t="s">
        <v>81</v>
      </c>
    </row>
    <row r="15" spans="1:9" s="27" customFormat="1" ht="21.75" customHeight="1" x14ac:dyDescent="0.15">
      <c r="A15" s="36"/>
      <c r="I15" s="3"/>
    </row>
    <row r="16" spans="1:9" s="27" customFormat="1" ht="65.25" customHeight="1" x14ac:dyDescent="0.15">
      <c r="A16" s="3"/>
    </row>
    <row r="17" spans="1:1" s="27" customFormat="1" ht="65.25" customHeight="1" x14ac:dyDescent="0.15">
      <c r="A17" s="3"/>
    </row>
    <row r="18" spans="1:1" s="27" customFormat="1" ht="65.25" customHeight="1" x14ac:dyDescent="0.15">
      <c r="A18" s="3"/>
    </row>
    <row r="19" spans="1:1" s="27" customFormat="1" ht="21.75" customHeight="1" x14ac:dyDescent="0.15">
      <c r="A19" s="3"/>
    </row>
    <row r="20" spans="1:1" s="27" customFormat="1" ht="21.75" customHeight="1" x14ac:dyDescent="0.15">
      <c r="A20" s="3"/>
    </row>
    <row r="21" spans="1:1" s="27" customFormat="1" ht="21.75" customHeight="1" x14ac:dyDescent="0.15">
      <c r="A21" s="3"/>
    </row>
    <row r="22" spans="1:1" s="27" customFormat="1" ht="21.75" customHeight="1" x14ac:dyDescent="0.15">
      <c r="A22" s="3"/>
    </row>
    <row r="23" spans="1:1" s="27" customFormat="1" ht="21.75" customHeight="1" x14ac:dyDescent="0.15">
      <c r="A23" s="3"/>
    </row>
    <row r="24" spans="1:1" s="27" customFormat="1" ht="21.75" customHeight="1" x14ac:dyDescent="0.15">
      <c r="A24" s="3"/>
    </row>
    <row r="25" spans="1:1" s="27" customFormat="1" ht="21.75" customHeight="1" x14ac:dyDescent="0.15">
      <c r="A25" s="3"/>
    </row>
    <row r="26" spans="1:1" s="27" customFormat="1" ht="21.75" customHeight="1" x14ac:dyDescent="0.15">
      <c r="A26" s="3"/>
    </row>
    <row r="27" spans="1:1" s="27" customFormat="1" ht="21.75" customHeight="1" x14ac:dyDescent="0.15">
      <c r="A27" s="3"/>
    </row>
    <row r="28" spans="1:1" s="27" customFormat="1" ht="21.75" customHeight="1" x14ac:dyDescent="0.15">
      <c r="A28" s="3"/>
    </row>
    <row r="29" spans="1:1" s="27" customFormat="1" ht="21.75" customHeight="1" x14ac:dyDescent="0.15">
      <c r="A29" s="3"/>
    </row>
    <row r="30" spans="1:1" s="27" customFormat="1" ht="21.75" customHeight="1" x14ac:dyDescent="0.15">
      <c r="A30" s="3"/>
    </row>
    <row r="31" spans="1:1" s="27" customFormat="1" ht="21.75" customHeight="1" x14ac:dyDescent="0.15">
      <c r="A31" s="3"/>
    </row>
    <row r="32" spans="1:1" s="27" customFormat="1" ht="21.75" customHeight="1" x14ac:dyDescent="0.15">
      <c r="A32" s="3"/>
    </row>
  </sheetData>
  <mergeCells count="1">
    <mergeCell ref="C10:I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Noord</vt:lpstr>
      <vt:lpstr>Zuid</vt:lpstr>
      <vt:lpstr>Algemene Uitgangspunten</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Harmsen, Guus (PPO)</dc:creator>
  <cp:lastModifiedBy>Rutjes, Bob (PPO)</cp:lastModifiedBy>
  <dcterms:created xsi:type="dcterms:W3CDTF">2022-09-30T07:29:43Z</dcterms:created>
  <dcterms:modified xsi:type="dcterms:W3CDTF">2023-01-12T11:49:37Z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J Format staat van prijzen.xlsx</vt:lpwstr>
  </property>
</Properties>
</file>